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 activeTab="1"/>
  </bookViews>
  <sheets>
    <sheet name="прил.2" sheetId="6" r:id="rId1"/>
    <sheet name="прил.3" sheetId="7" r:id="rId2"/>
  </sheets>
  <definedNames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14">#REF!</definedName>
    <definedName name="___col15">#REF!</definedName>
    <definedName name="___col16">#REF!</definedName>
    <definedName name="___col17">#REF!</definedName>
    <definedName name="___col18">#REF!</definedName>
    <definedName name="___col19">#REF!</definedName>
    <definedName name="___col2">#REF!</definedName>
    <definedName name="___col20">#REF!</definedName>
    <definedName name="___col21">#REF!</definedName>
    <definedName name="___col22">#REF!</definedName>
    <definedName name="___col23">#REF!</definedName>
    <definedName name="___col24">#REF!</definedName>
    <definedName name="___col25">#REF!</definedName>
    <definedName name="___col26">#REF!</definedName>
    <definedName name="___col27">#REF!</definedName>
    <definedName name="___col28">#REF!</definedName>
    <definedName name="___col29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End1">#REF!</definedName>
    <definedName name="___End10">#REF!</definedName>
    <definedName name="___End2">#REF!</definedName>
    <definedName name="___End3">#REF!</definedName>
    <definedName name="___End4">#REF!</definedName>
    <definedName name="___End5">#REF!</definedName>
    <definedName name="___End6">#REF!</definedName>
    <definedName name="___End7">#REF!</definedName>
    <definedName name="___End8">#REF!</definedName>
    <definedName name="___End9">#REF!</definedName>
    <definedName name="__col1" localSheetId="1">#REF!</definedName>
    <definedName name="__col10" localSheetId="1">#REF!</definedName>
    <definedName name="__col11" localSheetId="1">#REF!</definedName>
    <definedName name="__col12" localSheetId="1">#REF!</definedName>
    <definedName name="__col13" localSheetId="1">#REF!</definedName>
    <definedName name="__col14" localSheetId="1">#REF!</definedName>
    <definedName name="__col15" localSheetId="1">#REF!</definedName>
    <definedName name="__col16" localSheetId="1">#REF!</definedName>
    <definedName name="__col17" localSheetId="1">#REF!</definedName>
    <definedName name="__col18" localSheetId="1">#REF!</definedName>
    <definedName name="__col19" localSheetId="1">#REF!</definedName>
    <definedName name="__col2" localSheetId="1">#REF!</definedName>
    <definedName name="__col20" localSheetId="1">#REF!</definedName>
    <definedName name="__col21" localSheetId="1">#REF!</definedName>
    <definedName name="__col22" localSheetId="1">#REF!</definedName>
    <definedName name="__col23" localSheetId="1">#REF!</definedName>
    <definedName name="__col24" localSheetId="1">#REF!</definedName>
    <definedName name="__col25" localSheetId="1">#REF!</definedName>
    <definedName name="__col26" localSheetId="1">#REF!</definedName>
    <definedName name="__col27" localSheetId="1">#REF!</definedName>
    <definedName name="__col28" localSheetId="1">#REF!</definedName>
    <definedName name="__col29" localSheetId="1">#REF!</definedName>
    <definedName name="__col3" localSheetId="1">#REF!</definedName>
    <definedName name="__col4" localSheetId="1">#REF!</definedName>
    <definedName name="__col5" localSheetId="1">#REF!</definedName>
    <definedName name="__col6" localSheetId="1">#REF!</definedName>
    <definedName name="__col7" localSheetId="1">#REF!</definedName>
    <definedName name="__col8" localSheetId="1">#REF!</definedName>
    <definedName name="__col9" localSheetId="1">#REF!</definedName>
    <definedName name="__End1" localSheetId="1">#REF!</definedName>
    <definedName name="__End10" localSheetId="1">#REF!</definedName>
    <definedName name="__End2" localSheetId="1">#REF!</definedName>
    <definedName name="__End3" localSheetId="1">#REF!</definedName>
    <definedName name="__End4" localSheetId="1">#REF!</definedName>
    <definedName name="__End5" localSheetId="1">#REF!</definedName>
    <definedName name="__End6" localSheetId="1">#REF!</definedName>
    <definedName name="__End7" localSheetId="1">#REF!</definedName>
    <definedName name="__End8" localSheetId="1">#REF!</definedName>
    <definedName name="__End9" localSheetId="1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 localSheetId="1">#REF!</definedName>
    <definedName name="BUDG_NAME">#REF!</definedName>
    <definedName name="calc_order" localSheetId="0">#REF!</definedName>
    <definedName name="calc_order" localSheetId="1">#REF!</definedName>
    <definedName name="calc_order">#REF!</definedName>
    <definedName name="checked" localSheetId="0">#REF!</definedName>
    <definedName name="checked" localSheetId="1">#REF!</definedName>
    <definedName name="checked">#REF!</definedName>
    <definedName name="CHIEF" localSheetId="0">#REF!</definedName>
    <definedName name="CHIEF" localSheetId="1">#REF!</definedName>
    <definedName name="CHIEF">#REF!</definedName>
    <definedName name="CHIEF_DIV" localSheetId="0">#REF!</definedName>
    <definedName name="CHIEF_DIV" localSheetId="1">#REF!</definedName>
    <definedName name="CHIEF_DIV">#REF!</definedName>
    <definedName name="CHIEF_FIN" localSheetId="0">#REF!</definedName>
    <definedName name="CHIEF_FIN" localSheetId="1">#REF!</definedName>
    <definedName name="CHIEF_FIN">#REF!</definedName>
    <definedName name="chief_OUR" localSheetId="0">#REF!</definedName>
    <definedName name="chief_OUR" localSheetId="1">#REF!</definedName>
    <definedName name="chief_OUR">#REF!</definedName>
    <definedName name="CHIEF_POST" localSheetId="0">#REF!</definedName>
    <definedName name="CHIEF_POST" localSheetId="1">#REF!</definedName>
    <definedName name="CHIEF_POST">#REF!</definedName>
    <definedName name="CHIEF_POST_OUR" localSheetId="0">#REF!</definedName>
    <definedName name="CHIEF_POST_OUR" localSheetId="1">#REF!</definedName>
    <definedName name="CHIEF_POST_OUR">#REF!</definedName>
    <definedName name="code" localSheetId="0">#REF!</definedName>
    <definedName name="code" localSheetId="1">#REF!</definedName>
    <definedName name="code">#REF!</definedName>
    <definedName name="CurentGroup" localSheetId="0">#REF!</definedName>
    <definedName name="CurentGroup" localSheetId="1">#REF!</definedName>
    <definedName name="CurentGroup">#REF!</definedName>
    <definedName name="CURR_USER" localSheetId="0">#REF!</definedName>
    <definedName name="CURR_USER" localSheetId="1">#REF!</definedName>
    <definedName name="CURR_USER">#REF!</definedName>
    <definedName name="CurRow" localSheetId="0">#REF!</definedName>
    <definedName name="CurRow" localSheetId="1">#REF!</definedName>
    <definedName name="CurRow">#REF!</definedName>
    <definedName name="cYear1" localSheetId="0">#REF!</definedName>
    <definedName name="cYear1" localSheetId="1">#REF!</definedName>
    <definedName name="cYear1">#REF!</definedName>
    <definedName name="Data" localSheetId="0">#REF!</definedName>
    <definedName name="Data" localSheetId="1">#REF!</definedName>
    <definedName name="Data">#REF!</definedName>
    <definedName name="DataFields" localSheetId="0">#REF!</definedName>
    <definedName name="DataFields" localSheetId="1">#REF!</definedName>
    <definedName name="DataFields">#REF!</definedName>
    <definedName name="date_BEG" localSheetId="0">#REF!</definedName>
    <definedName name="date_BEG" localSheetId="1">#REF!</definedName>
    <definedName name="date_BEG">#REF!</definedName>
    <definedName name="date_END" localSheetId="0">#REF!</definedName>
    <definedName name="date_END" localSheetId="1">#REF!</definedName>
    <definedName name="date_END">#REF!</definedName>
    <definedName name="del" localSheetId="0">#REF!</definedName>
    <definedName name="del" localSheetId="1">#REF!</definedName>
    <definedName name="del">#REF!</definedName>
    <definedName name="DEP_FULL_NAME" localSheetId="0">#REF!</definedName>
    <definedName name="DEP_FULL_NAME" localSheetId="1">#REF!</definedName>
    <definedName name="DEP_FULL_NAME">#REF!</definedName>
    <definedName name="dep_name1" localSheetId="0">#REF!</definedName>
    <definedName name="dep_name1" localSheetId="1">#REF!</definedName>
    <definedName name="dep_name1">#REF!</definedName>
    <definedName name="doc_date" localSheetId="0">#REF!</definedName>
    <definedName name="doc_date" localSheetId="1">#REF!</definedName>
    <definedName name="doc_date">#REF!</definedName>
    <definedName name="doc_num" localSheetId="0">#REF!</definedName>
    <definedName name="doc_num" localSheetId="1">#REF!</definedName>
    <definedName name="doc_num">#REF!</definedName>
    <definedName name="doc_quarter" localSheetId="0">#REF!</definedName>
    <definedName name="doc_quarter" localSheetId="1">#REF!</definedName>
    <definedName name="doc_quarter">#REF!</definedName>
    <definedName name="EndRow" localSheetId="0">#REF!</definedName>
    <definedName name="EndRow" localSheetId="1">#REF!</definedName>
    <definedName name="EndRow">#REF!</definedName>
    <definedName name="GLBUH" localSheetId="0">#REF!</definedName>
    <definedName name="GLBUH" localSheetId="1">#REF!</definedName>
    <definedName name="GLBUH">#REF!</definedName>
    <definedName name="GLBUH_OUR" localSheetId="0">#REF!</definedName>
    <definedName name="GLBUH_OUR" localSheetId="1">#REF!</definedName>
    <definedName name="GLBUH_OUR">#REF!</definedName>
    <definedName name="GLBUH_POST_OUR" localSheetId="0">#REF!</definedName>
    <definedName name="GLBUH_POST_OUR" localSheetId="1">#REF!</definedName>
    <definedName name="GLBUH_POST_OUR">#REF!</definedName>
    <definedName name="GroupOrder" localSheetId="0">#REF!</definedName>
    <definedName name="GroupOrder" localSheetId="1">#REF!</definedName>
    <definedName name="GroupOrder">#REF!</definedName>
    <definedName name="HEAD" localSheetId="0">#REF!</definedName>
    <definedName name="HEAD" localSheetId="1">#REF!</definedName>
    <definedName name="HEAD">#REF!</definedName>
    <definedName name="KADR_OUR" localSheetId="0">#REF!</definedName>
    <definedName name="KADR_OUR" localSheetId="1">#REF!</definedName>
    <definedName name="KADR_OUR">#REF!</definedName>
    <definedName name="KASSIR_OUR" localSheetId="0">#REF!</definedName>
    <definedName name="KASSIR_OUR" localSheetId="1">#REF!</definedName>
    <definedName name="KASSIR_OUR">#REF!</definedName>
    <definedName name="KASSIR_POST_OUR" localSheetId="0">#REF!</definedName>
    <definedName name="KASSIR_POST_OUR" localSheetId="1">#REF!</definedName>
    <definedName name="KASSIR_POST_OUR">#REF!</definedName>
    <definedName name="LAST_DOC_MODIFY" localSheetId="0">#REF!</definedName>
    <definedName name="LAST_DOC_MODIFY" localSheetId="1">#REF!</definedName>
    <definedName name="LAST_DOC_MODIFY">#REF!</definedName>
    <definedName name="link_row" localSheetId="0">#REF!</definedName>
    <definedName name="link_row" localSheetId="1">#REF!</definedName>
    <definedName name="link_row">#REF!</definedName>
    <definedName name="link_saved" localSheetId="0">#REF!</definedName>
    <definedName name="link_saved" localSheetId="1">#REF!</definedName>
    <definedName name="link_saved">#REF!</definedName>
    <definedName name="LONGNAME_OUR" localSheetId="0">#REF!</definedName>
    <definedName name="LONGNAME_OUR" localSheetId="1">#REF!</definedName>
    <definedName name="LONGNAME_OUR">#REF!</definedName>
    <definedName name="NASTR_PRN_DEP_NAME" localSheetId="0">#REF!</definedName>
    <definedName name="NASTR_PRN_DEP_NAME" localSheetId="1">#REF!</definedName>
    <definedName name="NASTR_PRN_DEP_NAME">#REF!</definedName>
    <definedName name="notNullCol" localSheetId="0">#REF!</definedName>
    <definedName name="notNullCol" localSheetId="1">#REF!</definedName>
    <definedName name="notNullCol">#REF!</definedName>
    <definedName name="OKATO" localSheetId="0">#REF!</definedName>
    <definedName name="OKATO" localSheetId="1">#REF!</definedName>
    <definedName name="OKATO">#REF!</definedName>
    <definedName name="OKATO2" localSheetId="0">#REF!</definedName>
    <definedName name="OKATO2" localSheetId="1">#REF!</definedName>
    <definedName name="OKATO2">#REF!</definedName>
    <definedName name="OKPO" localSheetId="0">#REF!</definedName>
    <definedName name="OKPO" localSheetId="1">#REF!</definedName>
    <definedName name="OKPO">#REF!</definedName>
    <definedName name="OKPO_OUR" localSheetId="0">#REF!</definedName>
    <definedName name="OKPO_OUR" localSheetId="1">#REF!</definedName>
    <definedName name="OKPO_OUR">#REF!</definedName>
    <definedName name="OKVED" localSheetId="0">#REF!</definedName>
    <definedName name="OKVED" localSheetId="1">#REF!</definedName>
    <definedName name="OKVED">#REF!</definedName>
    <definedName name="OKVED1" localSheetId="0">#REF!</definedName>
    <definedName name="OKVED1" localSheetId="1">#REF!</definedName>
    <definedName name="OKVED1">#REF!</definedName>
    <definedName name="orders" localSheetId="0">#REF!</definedName>
    <definedName name="orders" localSheetId="1">#REF!</definedName>
    <definedName name="orders">#REF!</definedName>
    <definedName name="ORGNAME_OUR" localSheetId="0">#REF!</definedName>
    <definedName name="ORGNAME_OUR" localSheetId="1">#REF!</definedName>
    <definedName name="ORGNAME_OUR">#REF!</definedName>
    <definedName name="OUR_ADR" localSheetId="0">#REF!</definedName>
    <definedName name="OUR_ADR" localSheetId="1">#REF!</definedName>
    <definedName name="OUR_ADR">#REF!</definedName>
    <definedName name="PERIOD_WORK" localSheetId="0">#REF!</definedName>
    <definedName name="PERIOD_WORK" localSheetId="1">#REF!</definedName>
    <definedName name="PERIOD_WORK">#REF!</definedName>
    <definedName name="PPP_CODE" localSheetId="0">#REF!</definedName>
    <definedName name="PPP_CODE" localSheetId="1">#REF!</definedName>
    <definedName name="PPP_CODE">#REF!</definedName>
    <definedName name="PPP_CODE1" localSheetId="0">#REF!</definedName>
    <definedName name="PPP_CODE1" localSheetId="1">#REF!</definedName>
    <definedName name="PPP_CODE1">#REF!</definedName>
    <definedName name="PPP_NAME" localSheetId="0">#REF!</definedName>
    <definedName name="PPP_NAME" localSheetId="1">#REF!</definedName>
    <definedName name="PPP_NAME">#REF!</definedName>
    <definedName name="print_null" localSheetId="0">#REF!</definedName>
    <definedName name="print_null" localSheetId="1">#REF!</definedName>
    <definedName name="print_null">#REF!</definedName>
    <definedName name="REGION" localSheetId="0">#REF!</definedName>
    <definedName name="REGION" localSheetId="1">#REF!</definedName>
    <definedName name="REGION">#REF!</definedName>
    <definedName name="REGION_OUR" localSheetId="0">#REF!</definedName>
    <definedName name="REGION_OUR" localSheetId="1">#REF!</definedName>
    <definedName name="REGION_OUR">#REF!</definedName>
    <definedName name="REM_DATE_TYPE" localSheetId="0">#REF!</definedName>
    <definedName name="REM_DATE_TYPE" localSheetId="1">#REF!</definedName>
    <definedName name="REM_DATE_TYPE">#REF!</definedName>
    <definedName name="REM_MONTH" localSheetId="0">#REF!</definedName>
    <definedName name="REM_MONTH" localSheetId="1">#REF!</definedName>
    <definedName name="REM_MONTH">#REF!</definedName>
    <definedName name="REM_SONO" localSheetId="0">#REF!</definedName>
    <definedName name="REM_SONO" localSheetId="1">#REF!</definedName>
    <definedName name="REM_SONO">#REF!</definedName>
    <definedName name="REM_YEAR" localSheetId="0">#REF!</definedName>
    <definedName name="REM_YEAR" localSheetId="1">#REF!</definedName>
    <definedName name="REM_YEAR">#REF!</definedName>
    <definedName name="REPLACE_ZERO" localSheetId="0">#REF!</definedName>
    <definedName name="REPLACE_ZERO" localSheetId="1">#REF!</definedName>
    <definedName name="REPLACE_ZERO">#REF!</definedName>
    <definedName name="SONO" localSheetId="0">#REF!</definedName>
    <definedName name="SONO" localSheetId="1">#REF!</definedName>
    <definedName name="SONO">#REF!</definedName>
    <definedName name="SONO_OUR" localSheetId="0">#REF!</definedName>
    <definedName name="SONO_OUR" localSheetId="1">#REF!</definedName>
    <definedName name="SONO_OUR">#REF!</definedName>
    <definedName name="SONO2" localSheetId="0">#REF!</definedName>
    <definedName name="SONO2" localSheetId="1">#REF!</definedName>
    <definedName name="SONO2">#REF!</definedName>
    <definedName name="Start1" localSheetId="0">#REF!</definedName>
    <definedName name="Start1" localSheetId="1">#REF!</definedName>
    <definedName name="Start1">#REF!</definedName>
    <definedName name="Start10" localSheetId="0">#REF!</definedName>
    <definedName name="Start10" localSheetId="1">#REF!</definedName>
    <definedName name="Start10">#REF!</definedName>
    <definedName name="Start2" localSheetId="0">#REF!</definedName>
    <definedName name="Start2" localSheetId="1">#REF!</definedName>
    <definedName name="Start2">#REF!</definedName>
    <definedName name="Start3" localSheetId="0">#REF!</definedName>
    <definedName name="Start3" localSheetId="1">#REF!</definedName>
    <definedName name="Start3">#REF!</definedName>
    <definedName name="Start4" localSheetId="0">#REF!</definedName>
    <definedName name="Start4" localSheetId="1">#REF!</definedName>
    <definedName name="Start4">#REF!</definedName>
    <definedName name="Start5" localSheetId="0">#REF!</definedName>
    <definedName name="Start5" localSheetId="1">#REF!</definedName>
    <definedName name="Start5">#REF!</definedName>
    <definedName name="Start6" localSheetId="0">#REF!</definedName>
    <definedName name="Start6" localSheetId="1">#REF!</definedName>
    <definedName name="Start6">#REF!</definedName>
    <definedName name="Start7" localSheetId="0">#REF!</definedName>
    <definedName name="Start7" localSheetId="1">#REF!</definedName>
    <definedName name="Start7">#REF!</definedName>
    <definedName name="Start8" localSheetId="0">#REF!</definedName>
    <definedName name="Start8" localSheetId="1">#REF!</definedName>
    <definedName name="Start8">#REF!</definedName>
    <definedName name="Start9" localSheetId="0">#REF!</definedName>
    <definedName name="Start9" localSheetId="1">#REF!</definedName>
    <definedName name="Start9">#REF!</definedName>
    <definedName name="StartData" localSheetId="0">#REF!</definedName>
    <definedName name="StartData" localSheetId="1">#REF!</definedName>
    <definedName name="StartData">#REF!</definedName>
    <definedName name="StartRow" localSheetId="0">#REF!</definedName>
    <definedName name="StartRow" localSheetId="1">#REF!</definedName>
    <definedName name="StartRow">#REF!</definedName>
    <definedName name="TOWN" localSheetId="0">#REF!</definedName>
    <definedName name="TOWN" localSheetId="1">#REF!</definedName>
    <definedName name="TOWN">#REF!</definedName>
    <definedName name="upd" localSheetId="0">#REF!</definedName>
    <definedName name="upd" localSheetId="1">#REF!</definedName>
    <definedName name="upd">#REF!</definedName>
    <definedName name="USER_PHONE" localSheetId="0">#REF!</definedName>
    <definedName name="USER_PHONE" localSheetId="1">#REF!</definedName>
    <definedName name="USER_PHONE">#REF!</definedName>
    <definedName name="USER_POST" localSheetId="0">#REF!</definedName>
    <definedName name="USER_POST" localSheetId="1">#REF!</definedName>
    <definedName name="USER_POST">#REF!</definedName>
    <definedName name="VED" localSheetId="0">#REF!</definedName>
    <definedName name="VED" localSheetId="1">#REF!</definedName>
    <definedName name="VED">#REF!</definedName>
    <definedName name="VED_NAME" localSheetId="0">#REF!</definedName>
    <definedName name="VED_NAME" localSheetId="1">#REF!</definedName>
    <definedName name="VED_NAME">#REF!</definedName>
    <definedName name="_xlnm.Print_Titles" localSheetId="0">прил.2!$7:$7</definedName>
    <definedName name="_xlnm.Print_Titles" localSheetId="1">прил.3!$8:$8</definedName>
    <definedName name="_xlnm.Print_Area" localSheetId="1">прил.3!$A$1:$F$145</definedName>
  </definedNames>
  <calcPr calcId="124519" fullCalcOnLoad="1"/>
</workbook>
</file>

<file path=xl/calcChain.xml><?xml version="1.0" encoding="utf-8"?>
<calcChain xmlns="http://schemas.openxmlformats.org/spreadsheetml/2006/main">
  <c r="C119" i="7"/>
  <c r="E141"/>
  <c r="C141"/>
  <c r="E139"/>
  <c r="C139"/>
  <c r="E134"/>
  <c r="C134"/>
  <c r="C133"/>
  <c r="E132"/>
  <c r="C132"/>
  <c r="E129"/>
  <c r="C129"/>
  <c r="E127"/>
  <c r="C127"/>
  <c r="E125"/>
  <c r="C125"/>
  <c r="E123"/>
  <c r="C123"/>
  <c r="E120"/>
  <c r="C120"/>
  <c r="E119"/>
  <c r="E118"/>
  <c r="C118"/>
  <c r="E113"/>
  <c r="C113"/>
  <c r="E109"/>
  <c r="C109"/>
  <c r="E105"/>
  <c r="C105"/>
  <c r="E101"/>
  <c r="C101"/>
  <c r="E100"/>
  <c r="C100"/>
  <c r="E99"/>
  <c r="C99"/>
  <c r="E98"/>
  <c r="C98"/>
  <c r="E96"/>
  <c r="C96"/>
  <c r="E94"/>
  <c r="C94"/>
  <c r="E92"/>
  <c r="C92"/>
  <c r="E80"/>
  <c r="C80"/>
  <c r="E74"/>
  <c r="C74"/>
  <c r="E73"/>
  <c r="C73"/>
  <c r="E69"/>
  <c r="C69"/>
  <c r="E66"/>
  <c r="C66"/>
  <c r="E61"/>
  <c r="D61"/>
  <c r="C61"/>
  <c r="E60"/>
  <c r="C60"/>
  <c r="E58"/>
  <c r="C58"/>
  <c r="E57"/>
  <c r="C57"/>
  <c r="E53"/>
  <c r="C53"/>
  <c r="E52"/>
  <c r="C52"/>
  <c r="E51"/>
  <c r="C51"/>
  <c r="E48"/>
  <c r="C48"/>
  <c r="E47"/>
  <c r="C47"/>
  <c r="E45"/>
  <c r="C45"/>
  <c r="E43"/>
  <c r="C43"/>
  <c r="E42"/>
  <c r="C42"/>
  <c r="E39"/>
  <c r="C39"/>
  <c r="E36"/>
  <c r="C36"/>
  <c r="E34"/>
  <c r="C34"/>
  <c r="E27"/>
  <c r="C27"/>
  <c r="E24"/>
  <c r="C24"/>
  <c r="E23"/>
  <c r="C23"/>
  <c r="E22"/>
  <c r="C22"/>
  <c r="E17"/>
  <c r="C17"/>
  <c r="E11"/>
  <c r="C11"/>
  <c r="E10"/>
  <c r="C10"/>
  <c r="E9"/>
  <c r="E144"/>
  <c r="C9"/>
  <c r="C144"/>
  <c r="E143"/>
  <c r="C143"/>
  <c r="D117" i="6"/>
  <c r="D139"/>
  <c r="D138"/>
  <c r="D137"/>
  <c r="D133"/>
  <c r="D132"/>
  <c r="D131"/>
  <c r="D130"/>
  <c r="D127"/>
  <c r="D126"/>
  <c r="D124"/>
  <c r="D121"/>
  <c r="D111"/>
  <c r="D108"/>
  <c r="D107"/>
  <c r="D102"/>
  <c r="D99"/>
  <c r="D98"/>
  <c r="D94"/>
  <c r="D92"/>
  <c r="D90"/>
  <c r="D78"/>
  <c r="D73"/>
  <c r="D72"/>
  <c r="D71"/>
  <c r="D69"/>
  <c r="D68"/>
  <c r="D67"/>
  <c r="D66"/>
  <c r="D64"/>
  <c r="D61"/>
  <c r="D58"/>
  <c r="D57"/>
  <c r="C57"/>
  <c r="D56"/>
  <c r="D55"/>
  <c r="D54"/>
  <c r="D50"/>
  <c r="D44"/>
  <c r="D41"/>
  <c r="D40"/>
  <c r="D35"/>
  <c r="D33"/>
  <c r="D32"/>
  <c r="D26"/>
  <c r="D23"/>
  <c r="D20"/>
  <c r="D19"/>
  <c r="D18"/>
  <c r="D17"/>
  <c r="D13"/>
  <c r="D12"/>
  <c r="D11"/>
  <c r="D10"/>
  <c r="D16"/>
  <c r="D22"/>
  <c r="D39"/>
  <c r="D43"/>
  <c r="D123"/>
  <c r="D125"/>
  <c r="D49"/>
  <c r="D53"/>
  <c r="D116"/>
  <c r="D21"/>
  <c r="D9"/>
  <c r="D118"/>
  <c r="D38"/>
  <c r="D103"/>
  <c r="D48"/>
  <c r="D47"/>
  <c r="D8"/>
  <c r="D97"/>
  <c r="D96"/>
  <c r="D141"/>
  <c r="D142"/>
</calcChain>
</file>

<file path=xl/sharedStrings.xml><?xml version="1.0" encoding="utf-8"?>
<sst xmlns="http://schemas.openxmlformats.org/spreadsheetml/2006/main" count="555" uniqueCount="289">
  <si>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</si>
  <si>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</si>
  <si>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муниципального образования "Нукутский район"</t>
  </si>
  <si>
    <r>
      <t xml:space="preserve">                                                                        от </t>
    </r>
    <r>
      <rPr>
        <u/>
        <sz val="10"/>
        <rFont val="Times New Roman"/>
        <family val="1"/>
        <charset val="204"/>
      </rPr>
      <t xml:space="preserve">25 декабря  2017 года  </t>
    </r>
    <r>
      <rPr>
        <sz val="10"/>
        <rFont val="Times New Roman"/>
        <family val="1"/>
        <charset val="204"/>
      </rPr>
      <t>№ 53</t>
    </r>
    <r>
      <rPr>
        <u/>
        <sz val="10"/>
        <rFont val="Times New Roman"/>
        <family val="1"/>
        <charset val="204"/>
      </rPr>
      <t xml:space="preserve">  </t>
    </r>
  </si>
  <si>
    <t>Прогнозируемые доходы муниципального образования "Нукутский район" на 2018 год</t>
  </si>
  <si>
    <t>КБК</t>
  </si>
  <si>
    <t>Наименование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</si>
  <si>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</si>
  <si>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</si>
  <si>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</si>
  <si>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</si>
  <si>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</si>
  <si>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</si>
  <si>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</si>
  <si>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t>Налог на доходы физических лиц с доходов, полученных в виде дивидендов от долевого участия в деятельности организаций в виде дивидендов</t>
  </si>
  <si>
    <t>000  1 01 02020 01 0000 110</t>
  </si>
  <si>
    <t xml:space="preserve"> Налог на доходы с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</t>
  </si>
  <si>
    <t>000  1 01 02030 01 0000 110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</si>
  <si>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</si>
  <si>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000  1 01 02040 01 0000 110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</si>
  <si>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работи услуг, процентных доходов по вкладам в банках, в виде материальной выгоды от экономии на про</t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</si>
  <si>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</si>
  <si>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</si>
  <si>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</si>
  <si>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АКЦИЗЫ ПО АКЦИЗНЫМ ТОВАРАМ (ПРОДУКЦИИ), ПРОИЗВОДИМЫМ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</si>
  <si>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</si>
  <si>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</si>
  <si>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</si>
  <si>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</si>
  <si>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</si>
  <si>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</si>
  <si>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</si>
  <si>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</si>
  <si>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</si>
  <si>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</si>
  <si>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</si>
  <si>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</si>
  <si>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</si>
  <si>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</si>
  <si>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</si>
  <si>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 xml:space="preserve">Налог, взимаемый с налогоплательщиков, выбравших в качестве объекта налогообложения  доходы </t>
  </si>
  <si>
    <t>000 1 05 01012 01 0000 110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</si>
  <si>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</si>
  <si>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</si>
  <si>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</si>
  <si>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</si>
  <si>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</si>
  <si>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</si>
  <si>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</si>
  <si>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t>Налог,взимаемый в связи с применением патентной системы налогооблажения, зачисляемый в бюджеты муниципальных районов</t>
  </si>
  <si>
    <t>000 1 05 01041 02 1000 110</t>
  </si>
  <si>
    <t>000 1 05 01050 01 0000 110</t>
  </si>
  <si>
    <t>Минимальный налог, зачисляемый в бюджеты субъектов РФ</t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</si>
  <si>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</si>
  <si>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</si>
  <si>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</si>
  <si>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</si>
  <si>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000  1 05 03000 01 0000 110</t>
  </si>
  <si>
    <t xml:space="preserve">Единый сельскохозяйственный налог 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</si>
  <si>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</si>
  <si>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</si>
  <si>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</si>
  <si>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</si>
  <si>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</si>
  <si>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</si>
  <si>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</si>
  <si>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</si>
  <si>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расматриваемым Верховным Судом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</si>
  <si>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</si>
  <si>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юридических значимых действий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</si>
  <si>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</si>
  <si>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РФ, зачисляемая в бюджеты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</si>
  <si>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</si>
  <si>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</si>
  <si>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000 1 09 01000 00 0000 110</t>
  </si>
  <si>
    <t>Налог на прибыль организаций, зачислявшийся до 1 января 2005 года в местные бюджеты</t>
  </si>
  <si>
    <t>000 1 09 01030 05 0000 110</t>
  </si>
  <si>
    <t>Налог на прибыль организаций, зачислявшийся до 1 января 2005 года в местные бюджеты мобилизуемый на террит-ях мун.районов</t>
  </si>
  <si>
    <t>000 1 09 06010 02 0000 110</t>
  </si>
  <si>
    <t>Налог с продаж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</si>
  <si>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</si>
  <si>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</si>
  <si>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</si>
  <si>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от сдачи в аренду имущества, находящегося в государственной и муниципальной собственности</t>
  </si>
  <si>
    <t>000 1 11 05013 00 0000 120</t>
  </si>
  <si>
    <t>Арендная плата и поступления от продажи права на заключ. договоров аренды зем.участков, гос.собств-ть на которые не разграничена (за исключением зем.участков, преднахначенных для целей жил.строит-ва)</t>
  </si>
  <si>
    <t>000 1 11 05013 05 0000 120</t>
  </si>
  <si>
    <t>Арендная плата и поступления от продажи права на заключ. договоров аренды зем.участков, гос.собств-ть на которые не разграничена, располож.в границах поселений (за исключением зем.участков, преднахначенных для целей жил.строит-ва)</t>
  </si>
  <si>
    <t>000 1 11 05025 05 0000 120</t>
  </si>
  <si>
    <t>Доходы, получаемые в виде арендной платы, а также средства от продажи права на заключение договор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</si>
  <si>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</si>
  <si>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</si>
  <si>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</si>
  <si>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</si>
  <si>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</si>
  <si>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</t>
  </si>
  <si>
    <t>000 1 11 09045 05 0000 120</t>
  </si>
  <si>
    <t>Прочие поступления от использования имущества, находящегося в собственности муниципальных районов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</si>
  <si>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</si>
  <si>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</si>
  <si>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</si>
  <si>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</si>
  <si>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</si>
  <si>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загрязнябщих веществ в атмосферный воздух стационарными объектами</t>
  </si>
  <si>
    <t>000 1 12 01020 01 0000 120</t>
  </si>
  <si>
    <t>Плата за выбросы загрязнябщих веществ в атмосферный воздух передвижными объектами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</si>
  <si>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</si>
  <si>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</si>
  <si>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</si>
  <si>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</si>
  <si>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</si>
  <si>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</si>
  <si>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</si>
  <si>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</si>
  <si>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</si>
  <si>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</si>
  <si>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</si>
  <si>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</si>
  <si>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</si>
  <si>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</si>
  <si>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000 1 14 06013 05 0000 430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</si>
  <si>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</si>
  <si>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</si>
  <si>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</si>
  <si>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</si>
  <si>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</si>
  <si>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</si>
  <si>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</si>
  <si>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</si>
  <si>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</si>
  <si>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</si>
  <si>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</si>
  <si>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</si>
  <si>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</si>
  <si>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</si>
  <si>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</si>
  <si>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</si>
  <si>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</si>
  <si>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</si>
  <si>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</si>
  <si>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</si>
  <si>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</si>
  <si>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</si>
  <si>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</si>
  <si>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</si>
  <si>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</si>
  <si>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</si>
  <si>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</si>
  <si>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</si>
  <si>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</si>
  <si>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</si>
  <si>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законодельства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</si>
  <si>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</si>
  <si>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</si>
  <si>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</si>
  <si>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</si>
  <si>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</si>
  <si>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</si>
  <si>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</si>
  <si>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</si>
  <si>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</si>
  <si>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</si>
  <si>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</si>
  <si>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</si>
  <si>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</si>
  <si>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</si>
  <si>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</si>
  <si>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</si>
  <si>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</si>
  <si>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</si>
  <si>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</si>
  <si>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</si>
  <si>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</si>
  <si>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</si>
  <si>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</si>
  <si>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</si>
  <si>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</si>
  <si>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</si>
  <si>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</si>
  <si>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Дотация от других бюджетов бюджетной системы Российской Федерации</t>
  </si>
  <si>
    <t>033 2 02 15001 00 0000 151</t>
  </si>
  <si>
    <t>Дотация на выравнивание уровня бюджетной обеспеченности</t>
  </si>
  <si>
    <t>033 2 02 15001 05 0000 151</t>
  </si>
  <si>
    <t>Дотация бюджетам муниципальных районов на выравнивание уровня бюджетной обеспеченности</t>
  </si>
  <si>
    <t>000 2 02 15001 10 0000 151</t>
  </si>
  <si>
    <t>Дотация бюджетам поселений на выравнивание уровня бюджетной обеспеченности</t>
  </si>
  <si>
    <t>033 2 02 15002 00 0000 151</t>
  </si>
  <si>
    <t>Дотации бюджетам муниципальных районов на поддержку мер по обеспечению сбалансированности бюджетов</t>
  </si>
  <si>
    <t>000 2 02 20000 00 0000 151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</si>
  <si>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</si>
  <si>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</si>
  <si>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</si>
  <si>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033 2 02 25064 05 0000 151</t>
  </si>
  <si>
    <t>Субсидии бюджетам муниципальных районов на гос.поддержку малого и среднего предпринимательства, включая КФХ</t>
  </si>
  <si>
    <t>033 2 02 25497 05 0000 151</t>
  </si>
  <si>
    <t>Субсидии бюджетам муниципальных районов на реализацию мероприятий по обеспечению жильем молодых семей</t>
  </si>
  <si>
    <t>033 2 02 20077 00 0000 151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</si>
  <si>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</si>
  <si>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033 2 02 20077 05 0000 151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</si>
  <si>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</si>
  <si>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033 2 02 02078 00 0000 151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</si>
  <si>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</si>
  <si>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</si>
  <si>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</si>
  <si>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</si>
  <si>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</si>
  <si>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</si>
  <si>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033 2 02 25097 05 0000 151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</si>
  <si>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</si>
  <si>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</si>
  <si>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</si>
  <si>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033 2 02 25519 05 0000 151</t>
  </si>
  <si>
    <t>Иные междюбжетные трансферты на комплектование книжных фондов библиотек муниципальных образований</t>
  </si>
  <si>
    <t>000 2 02 29999 00 0000 151</t>
  </si>
  <si>
    <t>Прочие субсидии</t>
  </si>
  <si>
    <t>033 2 02 29999 05 0000 151</t>
  </si>
  <si>
    <t>Прочие субсидии бюджетам муниципальных районов</t>
  </si>
  <si>
    <t>000 2 02 30000 00 0000 151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</si>
  <si>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</si>
  <si>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</si>
  <si>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</si>
  <si>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000 2 02 35120 05 0000 151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</si>
  <si>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</si>
  <si>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</si>
  <si>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</si>
  <si>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</si>
  <si>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</si>
  <si>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000 2 02 30022 00 0000 151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</si>
  <si>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</si>
  <si>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000 2 02 30022 05 0000 151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</si>
  <si>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</si>
  <si>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000 2 02 30024 00 0000 151</t>
  </si>
  <si>
    <t>Субвенции местным бюджетам на выполнение передаваемых полномочий субъектов Российской Федерации</t>
  </si>
  <si>
    <t>000 2 02 30024 05 0000 151</t>
  </si>
  <si>
    <t>Субвенции бюджетам муниципальных районов на выполнение передаваемых полномочий субъектов РФ</t>
  </si>
  <si>
    <t>000 2 02 03026 00 0000 151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</si>
  <si>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</si>
  <si>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</si>
  <si>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</si>
  <si>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000 2 02 03078 05 0000 151</t>
  </si>
  <si>
    <t>Субвенции бюджетам муниципальных районов на модернизацию региональных систем общего образования</t>
  </si>
  <si>
    <t>000 2 02 39999 00 0000 151</t>
  </si>
  <si>
    <t>Прочие субвенции</t>
  </si>
  <si>
    <t>000 2 02 39999 05 0000 151</t>
  </si>
  <si>
    <t>Прочие субвенции бюджетам муниципальных районов</t>
  </si>
  <si>
    <t>000 2 02 04000 00 0000 151</t>
  </si>
  <si>
    <t>Иные межбюджетные трансферты</t>
  </si>
  <si>
    <t>000 2 02 40014 05 0000 151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</si>
  <si>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</si>
  <si>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000 2 02 45144 05 0000 151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</si>
  <si>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</si>
  <si>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</si>
  <si>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</si>
  <si>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000 2 02 49999 10 0000 151</t>
  </si>
  <si>
    <t>Прочие межбюджетные трансферты</t>
  </si>
  <si>
    <t>000 2 07 00000 00 0000 180</t>
  </si>
  <si>
    <t>Прочие безвозмездные поступления</t>
  </si>
  <si>
    <t>000 2 07 05030 05 0000 180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</si>
  <si>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</si>
  <si>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</si>
  <si>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</si>
  <si>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000 2 19 60010 05 0000 151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</si>
  <si>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</si>
  <si>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</si>
  <si>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</si>
  <si>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Плата за размещение отходов производства</t>
  </si>
  <si>
    <t>Плата за размещение твердых коммунальных отходов</t>
  </si>
  <si>
    <t>000 1 12 01041 01 0000 120</t>
  </si>
  <si>
    <t>000 1 12 01042 01 0000 120</t>
  </si>
  <si>
    <t>(изменения на сентябрь)</t>
  </si>
  <si>
    <t>октябрь</t>
  </si>
  <si>
    <t xml:space="preserve">                                                                        Приложение 3</t>
  </si>
  <si>
    <r>
      <t xml:space="preserve">                                                                        от </t>
    </r>
    <r>
      <rPr>
        <u/>
        <sz val="10"/>
        <rFont val="Times New Roman"/>
        <family val="1"/>
        <charset val="204"/>
      </rPr>
      <t xml:space="preserve">25 декабря 2017 года  </t>
    </r>
    <r>
      <rPr>
        <sz val="10"/>
        <rFont val="Times New Roman"/>
        <family val="1"/>
        <charset val="204"/>
      </rPr>
      <t>№ 53</t>
    </r>
    <r>
      <rPr>
        <u/>
        <sz val="10"/>
        <rFont val="Times New Roman"/>
        <family val="1"/>
        <charset val="204"/>
      </rPr>
      <t xml:space="preserve">  </t>
    </r>
  </si>
  <si>
    <t xml:space="preserve">Прогнозируемые доходы муниципального образования "Нукутский район" </t>
  </si>
  <si>
    <t>на плановый период 2019 и 2020 годов</t>
  </si>
  <si>
    <t>2019 год</t>
  </si>
  <si>
    <t>2020год</t>
  </si>
  <si>
    <t>000 1 11 05013 10 0000 120</t>
  </si>
  <si>
    <t>000 1 11 05025 10 0000 120</t>
  </si>
  <si>
    <t>000 1 14 06013 10 0000 430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</si>
  <si>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</si>
  <si>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033 2 02 25064 00 0000 151</t>
  </si>
  <si>
    <t>033 2 02 20051 05 0000 151</t>
  </si>
  <si>
    <t>Субсидии бюджетам муниципальных районов на реализацию федеральных программ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</si>
  <si>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</si>
  <si>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</si>
  <si>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</si>
  <si>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000 2 02 40000 00 0000 151</t>
  </si>
  <si>
    <t>000 2 02 45147 05 0000 151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</si>
</sst>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7"/>
      <name val="Arial Cyr"/>
      <family val="2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i/>
      <sz val="7"/>
      <name val="Arial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b/>
      <sz val="10"/>
      <name val="Arial Cyr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3" fillId="0" borderId="0"/>
  </cellStyleXfs>
  <cellXfs count="92">
    <xf numFmtId="0" fontId="0" fillId="0" borderId="0" xfId="0"/>
    <xf numFmtId="0" fontId="1" fillId="0" borderId="0" xfId="1"/>
    <xf numFmtId="0" fontId="2" fillId="0" borderId="0" xfId="0" applyFont="1" applyFill="1" applyBorder="1" applyAlignment="1">
      <alignment horizontal="left"/>
    </xf>
    <xf numFmtId="0" fontId="1" fillId="0" borderId="0" xfId="1" applyAlignment="1">
      <alignment horizontal="left"/>
    </xf>
    <xf numFmtId="0" fontId="4" fillId="0" borderId="0" xfId="1" applyFont="1" applyAlignment="1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4" fillId="0" borderId="4" xfId="1" applyFont="1" applyBorder="1" applyAlignment="1">
      <alignment horizontal="center" vertical="center" shrinkToFit="1"/>
    </xf>
    <xf numFmtId="0" fontId="7" fillId="0" borderId="5" xfId="1" applyFont="1" applyBorder="1" applyAlignment="1">
      <alignment horizontal="left" vertical="center" wrapText="1"/>
    </xf>
    <xf numFmtId="164" fontId="8" fillId="0" borderId="5" xfId="1" applyNumberFormat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 shrinkToFit="1"/>
    </xf>
    <xf numFmtId="0" fontId="7" fillId="0" borderId="7" xfId="1" applyFont="1" applyBorder="1" applyAlignment="1">
      <alignment horizontal="left" vertical="center" wrapText="1"/>
    </xf>
    <xf numFmtId="164" fontId="8" fillId="0" borderId="7" xfId="1" applyNumberFormat="1" applyFont="1" applyFill="1" applyBorder="1" applyAlignment="1">
      <alignment horizontal="center" vertical="center"/>
    </xf>
    <xf numFmtId="0" fontId="9" fillId="0" borderId="6" xfId="1" applyFont="1" applyBorder="1" applyAlignment="1">
      <alignment horizontal="center" vertical="center" shrinkToFit="1"/>
    </xf>
    <xf numFmtId="0" fontId="10" fillId="0" borderId="7" xfId="1" applyFont="1" applyBorder="1" applyAlignment="1">
      <alignment horizontal="left" vertical="center" wrapText="1"/>
    </xf>
    <xf numFmtId="164" fontId="11" fillId="0" borderId="7" xfId="1" applyNumberFormat="1" applyFont="1" applyFill="1" applyBorder="1" applyAlignment="1">
      <alignment horizontal="center" vertical="center"/>
    </xf>
    <xf numFmtId="164" fontId="12" fillId="0" borderId="7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top" wrapText="1"/>
    </xf>
    <xf numFmtId="0" fontId="14" fillId="0" borderId="6" xfId="1" applyFont="1" applyBorder="1" applyAlignment="1">
      <alignment horizontal="center" vertical="center" shrinkToFit="1"/>
    </xf>
    <xf numFmtId="0" fontId="15" fillId="0" borderId="7" xfId="1" applyFont="1" applyBorder="1" applyAlignment="1">
      <alignment horizontal="left" vertical="center" wrapText="1"/>
    </xf>
    <xf numFmtId="0" fontId="16" fillId="0" borderId="0" xfId="1" applyFont="1"/>
    <xf numFmtId="0" fontId="13" fillId="0" borderId="7" xfId="1" applyNumberFormat="1" applyFont="1" applyBorder="1" applyAlignment="1">
      <alignment horizontal="left" vertical="top" wrapText="1"/>
    </xf>
    <xf numFmtId="0" fontId="17" fillId="0" borderId="7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wrapText="1"/>
    </xf>
    <xf numFmtId="0" fontId="13" fillId="0" borderId="7" xfId="1" applyFont="1" applyBorder="1" applyAlignment="1">
      <alignment wrapText="1"/>
    </xf>
    <xf numFmtId="0" fontId="13" fillId="0" borderId="7" xfId="1" applyFont="1" applyBorder="1" applyAlignment="1">
      <alignment vertical="center" wrapText="1"/>
    </xf>
    <xf numFmtId="0" fontId="18" fillId="0" borderId="7" xfId="1" applyFont="1" applyBorder="1" applyAlignment="1">
      <alignment horizontal="left" vertical="center" wrapText="1"/>
    </xf>
    <xf numFmtId="0" fontId="19" fillId="0" borderId="6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shrinkToFit="1"/>
    </xf>
    <xf numFmtId="164" fontId="6" fillId="0" borderId="7" xfId="1" applyNumberFormat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center" shrinkToFit="1"/>
    </xf>
    <xf numFmtId="0" fontId="1" fillId="0" borderId="0" xfId="1" applyFont="1"/>
    <xf numFmtId="0" fontId="9" fillId="2" borderId="6" xfId="1" applyFont="1" applyFill="1" applyBorder="1" applyAlignment="1">
      <alignment horizontal="center" vertical="center" shrinkToFit="1"/>
    </xf>
    <xf numFmtId="49" fontId="9" fillId="0" borderId="6" xfId="1" applyNumberFormat="1" applyFont="1" applyBorder="1" applyAlignment="1">
      <alignment horizontal="center" vertical="center" shrinkToFit="1"/>
    </xf>
    <xf numFmtId="0" fontId="9" fillId="0" borderId="6" xfId="1" applyFont="1" applyFill="1" applyBorder="1" applyAlignment="1">
      <alignment horizontal="center" vertical="center" shrinkToFit="1"/>
    </xf>
    <xf numFmtId="0" fontId="1" fillId="0" borderId="0" xfId="1" applyBorder="1"/>
    <xf numFmtId="0" fontId="1" fillId="0" borderId="8" xfId="1" applyBorder="1"/>
    <xf numFmtId="0" fontId="20" fillId="0" borderId="9" xfId="1" applyFont="1" applyBorder="1" applyAlignment="1">
      <alignment horizontal="center" vertical="center" shrinkToFit="1"/>
    </xf>
    <xf numFmtId="0" fontId="12" fillId="0" borderId="10" xfId="1" applyFont="1" applyBorder="1" applyAlignment="1">
      <alignment horizontal="left" vertical="center" shrinkToFit="1"/>
    </xf>
    <xf numFmtId="164" fontId="8" fillId="0" borderId="10" xfId="1" applyNumberFormat="1" applyFont="1" applyFill="1" applyBorder="1" applyAlignment="1">
      <alignment horizontal="center" vertical="center"/>
    </xf>
    <xf numFmtId="0" fontId="1" fillId="0" borderId="11" xfId="1" applyBorder="1"/>
    <xf numFmtId="0" fontId="5" fillId="0" borderId="12" xfId="1" applyFont="1" applyBorder="1" applyAlignment="1">
      <alignment horizontal="center" wrapText="1"/>
    </xf>
    <xf numFmtId="164" fontId="12" fillId="0" borderId="13" xfId="1" applyNumberFormat="1" applyFont="1" applyFill="1" applyBorder="1" applyAlignment="1">
      <alignment horizontal="center"/>
    </xf>
    <xf numFmtId="0" fontId="5" fillId="0" borderId="14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21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right" wrapText="1"/>
    </xf>
    <xf numFmtId="0" fontId="21" fillId="0" borderId="0" xfId="1" applyFont="1"/>
    <xf numFmtId="0" fontId="1" fillId="0" borderId="0" xfId="1" applyAlignment="1">
      <alignment horizontal="center" wrapText="1"/>
    </xf>
    <xf numFmtId="0" fontId="22" fillId="0" borderId="0" xfId="1" applyFont="1" applyAlignment="1">
      <alignment horizontal="center"/>
    </xf>
    <xf numFmtId="0" fontId="17" fillId="0" borderId="8" xfId="0" applyFont="1" applyBorder="1" applyAlignment="1">
      <alignment wrapText="1"/>
    </xf>
    <xf numFmtId="0" fontId="1" fillId="0" borderId="15" xfId="1" applyBorder="1"/>
    <xf numFmtId="164" fontId="8" fillId="0" borderId="16" xfId="1" applyNumberFormat="1" applyFont="1" applyFill="1" applyBorder="1" applyAlignment="1">
      <alignment horizontal="center" vertical="center"/>
    </xf>
    <xf numFmtId="164" fontId="11" fillId="0" borderId="16" xfId="1" applyNumberFormat="1" applyFont="1" applyFill="1" applyBorder="1" applyAlignment="1">
      <alignment horizontal="center" vertical="center"/>
    </xf>
    <xf numFmtId="164" fontId="12" fillId="0" borderId="16" xfId="1" applyNumberFormat="1" applyFont="1" applyFill="1" applyBorder="1" applyAlignment="1">
      <alignment horizontal="center" vertical="center"/>
    </xf>
    <xf numFmtId="0" fontId="16" fillId="0" borderId="0" xfId="1" applyFont="1" applyBorder="1"/>
    <xf numFmtId="164" fontId="6" fillId="0" borderId="16" xfId="1" applyNumberFormat="1" applyFont="1" applyFill="1" applyBorder="1" applyAlignment="1">
      <alignment horizontal="center" vertical="center"/>
    </xf>
    <xf numFmtId="0" fontId="1" fillId="0" borderId="0" xfId="1" applyFont="1" applyBorder="1"/>
    <xf numFmtId="164" fontId="8" fillId="0" borderId="17" xfId="1" applyNumberFormat="1" applyFont="1" applyFill="1" applyBorder="1" applyAlignment="1">
      <alignment horizontal="center" vertical="center"/>
    </xf>
    <xf numFmtId="0" fontId="1" fillId="0" borderId="12" xfId="1" applyBorder="1"/>
    <xf numFmtId="164" fontId="12" fillId="0" borderId="18" xfId="1" applyNumberFormat="1" applyFont="1" applyFill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5" fillId="0" borderId="20" xfId="1" applyFont="1" applyBorder="1" applyAlignment="1">
      <alignment horizontal="center"/>
    </xf>
    <xf numFmtId="0" fontId="6" fillId="0" borderId="21" xfId="1" applyFont="1" applyFill="1" applyBorder="1" applyAlignment="1">
      <alignment horizontal="center"/>
    </xf>
    <xf numFmtId="0" fontId="4" fillId="0" borderId="22" xfId="1" applyFont="1" applyBorder="1" applyAlignment="1">
      <alignment horizontal="center" vertical="center" shrinkToFit="1"/>
    </xf>
    <xf numFmtId="0" fontId="7" fillId="0" borderId="23" xfId="1" applyFont="1" applyBorder="1" applyAlignment="1">
      <alignment horizontal="left" vertical="center" wrapText="1"/>
    </xf>
    <xf numFmtId="164" fontId="8" fillId="0" borderId="24" xfId="1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right"/>
    </xf>
    <xf numFmtId="0" fontId="9" fillId="0" borderId="0" xfId="1" applyFont="1" applyAlignment="1">
      <alignment horizontal="center"/>
    </xf>
    <xf numFmtId="0" fontId="6" fillId="0" borderId="1" xfId="1" applyFont="1" applyFill="1" applyBorder="1" applyAlignment="1">
      <alignment horizontal="center"/>
    </xf>
    <xf numFmtId="164" fontId="8" fillId="0" borderId="25" xfId="1" applyNumberFormat="1" applyFont="1" applyFill="1" applyBorder="1" applyAlignment="1">
      <alignment horizontal="center" vertical="center"/>
    </xf>
    <xf numFmtId="164" fontId="8" fillId="0" borderId="8" xfId="1" applyNumberFormat="1" applyFont="1" applyFill="1" applyBorder="1" applyAlignment="1">
      <alignment horizontal="center" vertical="center"/>
    </xf>
    <xf numFmtId="164" fontId="11" fillId="0" borderId="8" xfId="1" applyNumberFormat="1" applyFont="1" applyFill="1" applyBorder="1" applyAlignment="1">
      <alignment horizontal="center" vertical="center"/>
    </xf>
    <xf numFmtId="164" fontId="12" fillId="0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 shrinkToFit="1"/>
    </xf>
    <xf numFmtId="164" fontId="12" fillId="2" borderId="8" xfId="1" applyNumberFormat="1" applyFont="1" applyFill="1" applyBorder="1" applyAlignment="1">
      <alignment horizontal="center" vertical="center"/>
    </xf>
    <xf numFmtId="164" fontId="8" fillId="0" borderId="26" xfId="1" applyNumberFormat="1" applyFont="1" applyFill="1" applyBorder="1" applyAlignment="1">
      <alignment horizontal="center" vertical="center"/>
    </xf>
    <xf numFmtId="164" fontId="12" fillId="0" borderId="27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1" applyFont="1" applyAlignment="1">
      <alignment horizontal="center"/>
    </xf>
    <xf numFmtId="0" fontId="2" fillId="0" borderId="0" xfId="0" applyFont="1" applyFill="1" applyBorder="1" applyAlignment="1">
      <alignment horizontal="left"/>
    </xf>
  </cellXfs>
  <cellStyles count="3">
    <cellStyle name="Обычный" xfId="0" builtinId="0"/>
    <cellStyle name="Обычный_прогноз доходов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54"/>
  <sheetViews>
    <sheetView topLeftCell="A123" zoomScaleSheetLayoutView="120" workbookViewId="0">
      <selection activeCell="G138" sqref="G138"/>
    </sheetView>
  </sheetViews>
  <sheetFormatPr defaultRowHeight="12.75"/>
  <cols>
    <col min="1" max="1" width="20.7109375" style="1" customWidth="1"/>
    <col min="2" max="2" width="63.5703125" style="1" customWidth="1"/>
    <col min="3" max="3" width="9.140625" style="1" hidden="1" customWidth="1"/>
    <col min="4" max="4" width="10.140625" style="1" customWidth="1"/>
    <col min="5" max="16384" width="9.140625" style="1"/>
  </cols>
  <sheetData>
    <row r="1" spans="1:4">
      <c r="B1" s="89" t="s">
        <v>0</v>
      </c>
      <c r="C1" s="89"/>
    </row>
    <row r="2" spans="1:4" ht="12.75" customHeight="1">
      <c r="B2" s="89" t="s">
        <v>1</v>
      </c>
      <c r="C2" s="89"/>
    </row>
    <row r="3" spans="1:4" ht="12.75" customHeight="1">
      <c r="B3" s="89" t="s">
        <v>2</v>
      </c>
      <c r="C3" s="89"/>
    </row>
    <row r="4" spans="1:4">
      <c r="B4" s="2" t="s">
        <v>3</v>
      </c>
      <c r="C4" s="2"/>
    </row>
    <row r="5" spans="1:4">
      <c r="A5" s="4" t="s">
        <v>4</v>
      </c>
      <c r="B5" s="4"/>
    </row>
    <row r="6" spans="1:4" ht="13.5" thickBot="1">
      <c r="A6" s="5"/>
      <c r="B6" s="6" t="s">
        <v>269</v>
      </c>
    </row>
    <row r="7" spans="1:4" ht="13.5" thickBot="1">
      <c r="A7" s="71" t="s">
        <v>5</v>
      </c>
      <c r="B7" s="72" t="s">
        <v>6</v>
      </c>
      <c r="D7" s="73" t="s">
        <v>270</v>
      </c>
    </row>
    <row r="8" spans="1:4">
      <c r="A8" s="74" t="s">
        <v>7</v>
      </c>
      <c r="B8" s="75" t="s">
        <v>8</v>
      </c>
      <c r="C8" s="61"/>
      <c r="D8" s="76">
        <f>D9+D21+D38+D43+D47+D56+D64+D67+D71+D92+D16</f>
        <v>71260.3</v>
      </c>
    </row>
    <row r="9" spans="1:4">
      <c r="A9" s="13" t="s">
        <v>9</v>
      </c>
      <c r="B9" s="14" t="s">
        <v>10</v>
      </c>
      <c r="C9" s="41"/>
      <c r="D9" s="62">
        <f>D10</f>
        <v>40850</v>
      </c>
    </row>
    <row r="10" spans="1:4">
      <c r="A10" s="13" t="s">
        <v>11</v>
      </c>
      <c r="B10" s="14" t="s">
        <v>12</v>
      </c>
      <c r="C10" s="41"/>
      <c r="D10" s="62">
        <f>D11+D12+D13+D14</f>
        <v>40850</v>
      </c>
    </row>
    <row r="11" spans="1:4" ht="19.5">
      <c r="A11" s="16" t="s">
        <v>13</v>
      </c>
      <c r="B11" s="17" t="s">
        <v>14</v>
      </c>
      <c r="C11" s="41"/>
      <c r="D11" s="63">
        <f>36532+2033+2000</f>
        <v>40565</v>
      </c>
    </row>
    <row r="12" spans="1:4" ht="39">
      <c r="A12" s="16" t="s">
        <v>15</v>
      </c>
      <c r="B12" s="17" t="s">
        <v>16</v>
      </c>
      <c r="C12" s="41"/>
      <c r="D12" s="64">
        <f>50+95</f>
        <v>145</v>
      </c>
    </row>
    <row r="13" spans="1:4" ht="19.5">
      <c r="A13" s="16" t="s">
        <v>17</v>
      </c>
      <c r="B13" s="17" t="s">
        <v>18</v>
      </c>
      <c r="C13" s="41"/>
      <c r="D13" s="64">
        <f>30+85</f>
        <v>115</v>
      </c>
    </row>
    <row r="14" spans="1:4" ht="29.25">
      <c r="A14" s="16" t="s">
        <v>19</v>
      </c>
      <c r="B14" s="20" t="s">
        <v>20</v>
      </c>
      <c r="C14" s="41"/>
      <c r="D14" s="64">
        <v>25</v>
      </c>
    </row>
    <row r="15" spans="1:4" ht="29.25">
      <c r="A15" s="16" t="s">
        <v>21</v>
      </c>
      <c r="B15" s="21" t="s">
        <v>22</v>
      </c>
      <c r="C15" s="41"/>
      <c r="D15" s="64">
        <v>0</v>
      </c>
    </row>
    <row r="16" spans="1:4" s="24" customFormat="1">
      <c r="A16" s="22" t="s">
        <v>23</v>
      </c>
      <c r="B16" s="23" t="s">
        <v>24</v>
      </c>
      <c r="C16" s="65"/>
      <c r="D16" s="62">
        <f>D17+D18+D19+D20</f>
        <v>58.800000000000004</v>
      </c>
    </row>
    <row r="17" spans="1:4" ht="29.25">
      <c r="A17" s="16" t="s">
        <v>25</v>
      </c>
      <c r="B17" s="21" t="s">
        <v>26</v>
      </c>
      <c r="C17" s="41"/>
      <c r="D17" s="64">
        <f>21.9</f>
        <v>21.9</v>
      </c>
    </row>
    <row r="18" spans="1:4" ht="39">
      <c r="A18" s="16" t="s">
        <v>27</v>
      </c>
      <c r="B18" s="25" t="s">
        <v>28</v>
      </c>
      <c r="C18" s="41"/>
      <c r="D18" s="64">
        <f>0.2</f>
        <v>0.2</v>
      </c>
    </row>
    <row r="19" spans="1:4" ht="29.25">
      <c r="A19" s="16" t="s">
        <v>29</v>
      </c>
      <c r="B19" s="21" t="s">
        <v>30</v>
      </c>
      <c r="C19" s="41"/>
      <c r="D19" s="64">
        <f>40.1</f>
        <v>40.1</v>
      </c>
    </row>
    <row r="20" spans="1:4" ht="29.25">
      <c r="A20" s="16" t="s">
        <v>31</v>
      </c>
      <c r="B20" s="21" t="s">
        <v>32</v>
      </c>
      <c r="C20" s="41"/>
      <c r="D20" s="64">
        <f>-3.4</f>
        <v>-3.4</v>
      </c>
    </row>
    <row r="21" spans="1:4">
      <c r="A21" s="13" t="s">
        <v>33</v>
      </c>
      <c r="B21" s="14" t="s">
        <v>34</v>
      </c>
      <c r="C21" s="41"/>
      <c r="D21" s="62">
        <f>D32+D35+D22</f>
        <v>10833.2</v>
      </c>
    </row>
    <row r="22" spans="1:4">
      <c r="A22" s="16" t="s">
        <v>35</v>
      </c>
      <c r="B22" s="26" t="s">
        <v>36</v>
      </c>
      <c r="C22" s="41"/>
      <c r="D22" s="63">
        <f>D23+D26+D31</f>
        <v>7700</v>
      </c>
    </row>
    <row r="23" spans="1:4" ht="19.5">
      <c r="A23" s="16" t="s">
        <v>37</v>
      </c>
      <c r="B23" s="27" t="s">
        <v>38</v>
      </c>
      <c r="C23" s="41"/>
      <c r="D23" s="63">
        <f>7000</f>
        <v>7000</v>
      </c>
    </row>
    <row r="24" spans="1:4" ht="17.25" customHeight="1">
      <c r="A24" s="16" t="s">
        <v>39</v>
      </c>
      <c r="B24" s="26" t="s">
        <v>40</v>
      </c>
      <c r="C24" s="41"/>
      <c r="D24" s="63">
        <v>0</v>
      </c>
    </row>
    <row r="25" spans="1:4" ht="19.5" hidden="1">
      <c r="A25" s="16" t="s">
        <v>41</v>
      </c>
      <c r="B25" s="26" t="s">
        <v>42</v>
      </c>
      <c r="C25" s="41"/>
      <c r="D25" s="63">
        <v>0</v>
      </c>
    </row>
    <row r="26" spans="1:4" ht="19.5">
      <c r="A26" s="16" t="s">
        <v>43</v>
      </c>
      <c r="B26" s="28" t="s">
        <v>44</v>
      </c>
      <c r="C26" s="41"/>
      <c r="D26" s="63">
        <f>700</f>
        <v>700</v>
      </c>
    </row>
    <row r="27" spans="1:4" ht="19.5">
      <c r="A27" s="16" t="s">
        <v>45</v>
      </c>
      <c r="B27" s="27" t="s">
        <v>44</v>
      </c>
      <c r="C27" s="41"/>
      <c r="D27" s="63">
        <v>0</v>
      </c>
    </row>
    <row r="28" spans="1:4" ht="33" customHeight="1">
      <c r="A28" s="16" t="s">
        <v>46</v>
      </c>
      <c r="B28" s="29" t="s">
        <v>47</v>
      </c>
      <c r="C28" s="41"/>
      <c r="D28" s="63">
        <v>0</v>
      </c>
    </row>
    <row r="29" spans="1:4" ht="19.5" hidden="1">
      <c r="A29" s="16" t="s">
        <v>48</v>
      </c>
      <c r="B29" s="29" t="s">
        <v>49</v>
      </c>
      <c r="C29" s="41"/>
      <c r="D29" s="63">
        <v>0</v>
      </c>
    </row>
    <row r="30" spans="1:4" hidden="1">
      <c r="A30" s="16" t="s">
        <v>50</v>
      </c>
      <c r="B30" s="29"/>
      <c r="C30" s="41"/>
      <c r="D30" s="63">
        <v>0</v>
      </c>
    </row>
    <row r="31" spans="1:4">
      <c r="A31" s="16" t="s">
        <v>51</v>
      </c>
      <c r="B31" s="29" t="s">
        <v>52</v>
      </c>
      <c r="C31" s="41"/>
      <c r="D31" s="63">
        <v>0</v>
      </c>
    </row>
    <row r="32" spans="1:4">
      <c r="A32" s="16" t="s">
        <v>53</v>
      </c>
      <c r="B32" s="17" t="s">
        <v>54</v>
      </c>
      <c r="C32" s="41"/>
      <c r="D32" s="64">
        <f>D33+D34</f>
        <v>2610.1999999999998</v>
      </c>
    </row>
    <row r="33" spans="1:4">
      <c r="A33" s="16" t="s">
        <v>55</v>
      </c>
      <c r="B33" s="17" t="s">
        <v>54</v>
      </c>
      <c r="C33" s="41"/>
      <c r="D33" s="64">
        <f>2610.2</f>
        <v>2610.1999999999998</v>
      </c>
    </row>
    <row r="34" spans="1:4">
      <c r="A34" s="16" t="s">
        <v>56</v>
      </c>
      <c r="B34" s="17" t="s">
        <v>54</v>
      </c>
      <c r="C34" s="41"/>
      <c r="D34" s="64">
        <v>0</v>
      </c>
    </row>
    <row r="35" spans="1:4">
      <c r="A35" s="16" t="s">
        <v>57</v>
      </c>
      <c r="B35" s="17" t="s">
        <v>58</v>
      </c>
      <c r="C35" s="41"/>
      <c r="D35" s="64">
        <f>D36+D37</f>
        <v>523</v>
      </c>
    </row>
    <row r="36" spans="1:4">
      <c r="A36" s="16" t="s">
        <v>59</v>
      </c>
      <c r="B36" s="17" t="s">
        <v>58</v>
      </c>
      <c r="C36" s="41"/>
      <c r="D36" s="64">
        <v>523</v>
      </c>
    </row>
    <row r="37" spans="1:4">
      <c r="A37" s="16" t="s">
        <v>60</v>
      </c>
      <c r="B37" s="17" t="s">
        <v>61</v>
      </c>
      <c r="C37" s="41"/>
      <c r="D37" s="64">
        <v>0</v>
      </c>
    </row>
    <row r="38" spans="1:4">
      <c r="A38" s="13" t="s">
        <v>62</v>
      </c>
      <c r="B38" s="14" t="s">
        <v>63</v>
      </c>
      <c r="C38" s="41"/>
      <c r="D38" s="62">
        <f>D39+D41</f>
        <v>1510</v>
      </c>
    </row>
    <row r="39" spans="1:4" ht="19.5">
      <c r="A39" s="16" t="s">
        <v>64</v>
      </c>
      <c r="B39" s="17" t="s">
        <v>65</v>
      </c>
      <c r="C39" s="41"/>
      <c r="D39" s="64">
        <f>D40</f>
        <v>1510</v>
      </c>
    </row>
    <row r="40" spans="1:4" ht="29.25">
      <c r="A40" s="16" t="s">
        <v>66</v>
      </c>
      <c r="B40" s="17" t="s">
        <v>67</v>
      </c>
      <c r="C40" s="41"/>
      <c r="D40" s="64">
        <f>1410+100</f>
        <v>1510</v>
      </c>
    </row>
    <row r="41" spans="1:4" ht="19.5">
      <c r="A41" s="16" t="s">
        <v>68</v>
      </c>
      <c r="B41" s="17" t="s">
        <v>69</v>
      </c>
      <c r="C41" s="41"/>
      <c r="D41" s="64">
        <f>D42</f>
        <v>0</v>
      </c>
    </row>
    <row r="42" spans="1:4" ht="29.25">
      <c r="A42" s="16" t="s">
        <v>70</v>
      </c>
      <c r="B42" s="17" t="s">
        <v>71</v>
      </c>
      <c r="C42" s="41"/>
      <c r="D42" s="64">
        <v>0</v>
      </c>
    </row>
    <row r="43" spans="1:4" ht="18">
      <c r="A43" s="22" t="s">
        <v>72</v>
      </c>
      <c r="B43" s="30" t="s">
        <v>73</v>
      </c>
      <c r="C43" s="41"/>
      <c r="D43" s="62">
        <f>D44+D46</f>
        <v>0</v>
      </c>
    </row>
    <row r="44" spans="1:4">
      <c r="A44" s="16" t="s">
        <v>74</v>
      </c>
      <c r="B44" s="26" t="s">
        <v>75</v>
      </c>
      <c r="C44" s="41"/>
      <c r="D44" s="64">
        <f>D45</f>
        <v>0</v>
      </c>
    </row>
    <row r="45" spans="1:4" ht="19.5">
      <c r="A45" s="16" t="s">
        <v>76</v>
      </c>
      <c r="B45" s="26" t="s">
        <v>77</v>
      </c>
      <c r="C45" s="41"/>
      <c r="D45" s="64">
        <v>0</v>
      </c>
    </row>
    <row r="46" spans="1:4" ht="15">
      <c r="A46" s="31" t="s">
        <v>78</v>
      </c>
      <c r="B46" s="17" t="s">
        <v>79</v>
      </c>
      <c r="C46" s="41"/>
      <c r="D46" s="64">
        <v>0</v>
      </c>
    </row>
    <row r="47" spans="1:4" ht="18">
      <c r="A47" s="13" t="s">
        <v>80</v>
      </c>
      <c r="B47" s="14" t="s">
        <v>81</v>
      </c>
      <c r="C47" s="41"/>
      <c r="D47" s="62">
        <f>D53+D48</f>
        <v>7343.4000000000005</v>
      </c>
    </row>
    <row r="48" spans="1:4" ht="19.5">
      <c r="A48" s="16" t="s">
        <v>82</v>
      </c>
      <c r="B48" s="26" t="s">
        <v>83</v>
      </c>
      <c r="C48" s="41"/>
      <c r="D48" s="64">
        <f>D49+D52+D51</f>
        <v>7316.4000000000005</v>
      </c>
    </row>
    <row r="49" spans="1:4" ht="29.25">
      <c r="A49" s="16" t="s">
        <v>84</v>
      </c>
      <c r="B49" s="26" t="s">
        <v>85</v>
      </c>
      <c r="C49" s="41"/>
      <c r="D49" s="64">
        <f>D50</f>
        <v>7316.4000000000005</v>
      </c>
    </row>
    <row r="50" spans="1:4" ht="29.25">
      <c r="A50" s="16" t="s">
        <v>86</v>
      </c>
      <c r="B50" s="26" t="s">
        <v>87</v>
      </c>
      <c r="C50" s="41"/>
      <c r="D50" s="64">
        <f>5300+1022.8+280.5+419.6+300-6.5</f>
        <v>7316.4000000000005</v>
      </c>
    </row>
    <row r="51" spans="1:4" ht="29.25">
      <c r="A51" s="16" t="s">
        <v>88</v>
      </c>
      <c r="B51" s="26" t="s">
        <v>89</v>
      </c>
      <c r="C51" s="41"/>
      <c r="D51" s="64">
        <v>0</v>
      </c>
    </row>
    <row r="52" spans="1:4" ht="29.25">
      <c r="A52" s="16" t="s">
        <v>90</v>
      </c>
      <c r="B52" s="26" t="s">
        <v>91</v>
      </c>
      <c r="C52" s="41"/>
      <c r="D52" s="64">
        <v>0</v>
      </c>
    </row>
    <row r="53" spans="1:4" ht="19.5">
      <c r="A53" s="16" t="s">
        <v>92</v>
      </c>
      <c r="B53" s="17" t="s">
        <v>93</v>
      </c>
      <c r="C53" s="41"/>
      <c r="D53" s="64">
        <f>D54</f>
        <v>27</v>
      </c>
    </row>
    <row r="54" spans="1:4" ht="19.5">
      <c r="A54" s="16" t="s">
        <v>94</v>
      </c>
      <c r="B54" s="17" t="s">
        <v>95</v>
      </c>
      <c r="C54" s="41"/>
      <c r="D54" s="64">
        <f>D55</f>
        <v>27</v>
      </c>
    </row>
    <row r="55" spans="1:4" ht="19.5">
      <c r="A55" s="16" t="s">
        <v>96</v>
      </c>
      <c r="B55" s="17" t="s">
        <v>97</v>
      </c>
      <c r="C55" s="41"/>
      <c r="D55" s="64">
        <f>13.5+6.5+7</f>
        <v>27</v>
      </c>
    </row>
    <row r="56" spans="1:4">
      <c r="A56" s="13" t="s">
        <v>98</v>
      </c>
      <c r="B56" s="14" t="s">
        <v>99</v>
      </c>
      <c r="C56" s="41"/>
      <c r="D56" s="62">
        <f>D57</f>
        <v>58.5</v>
      </c>
    </row>
    <row r="57" spans="1:4">
      <c r="A57" s="16" t="s">
        <v>100</v>
      </c>
      <c r="B57" s="26" t="s">
        <v>101</v>
      </c>
      <c r="C57" s="18">
        <f>C58+C59+C60+C61</f>
        <v>0</v>
      </c>
      <c r="D57" s="63">
        <f>D58+D59+D60+D61</f>
        <v>58.5</v>
      </c>
    </row>
    <row r="58" spans="1:4">
      <c r="A58" s="32" t="s">
        <v>102</v>
      </c>
      <c r="B58" s="17" t="s">
        <v>103</v>
      </c>
      <c r="C58" s="41"/>
      <c r="D58" s="64">
        <f>9</f>
        <v>9</v>
      </c>
    </row>
    <row r="59" spans="1:4" ht="19.5">
      <c r="A59" s="32" t="s">
        <v>104</v>
      </c>
      <c r="B59" s="17" t="s">
        <v>105</v>
      </c>
      <c r="C59" s="41"/>
      <c r="D59" s="64">
        <v>0</v>
      </c>
    </row>
    <row r="60" spans="1:4">
      <c r="A60" s="32" t="s">
        <v>106</v>
      </c>
      <c r="B60" s="17" t="s">
        <v>107</v>
      </c>
      <c r="C60" s="41"/>
      <c r="D60" s="64">
        <v>0</v>
      </c>
    </row>
    <row r="61" spans="1:4">
      <c r="A61" s="32" t="s">
        <v>108</v>
      </c>
      <c r="B61" s="17" t="s">
        <v>109</v>
      </c>
      <c r="C61" s="41"/>
      <c r="D61" s="64">
        <f>D62+D63</f>
        <v>49.5</v>
      </c>
    </row>
    <row r="62" spans="1:4">
      <c r="A62" s="32" t="s">
        <v>267</v>
      </c>
      <c r="B62" s="60" t="s">
        <v>265</v>
      </c>
      <c r="C62" s="41"/>
      <c r="D62" s="64">
        <v>39.5</v>
      </c>
    </row>
    <row r="63" spans="1:4">
      <c r="A63" s="32" t="s">
        <v>268</v>
      </c>
      <c r="B63" s="60" t="s">
        <v>266</v>
      </c>
      <c r="C63" s="41"/>
      <c r="D63" s="64">
        <v>10</v>
      </c>
    </row>
    <row r="64" spans="1:4">
      <c r="A64" s="22" t="s">
        <v>110</v>
      </c>
      <c r="B64" s="30" t="s">
        <v>111</v>
      </c>
      <c r="C64" s="41"/>
      <c r="D64" s="66">
        <f>D66+D65</f>
        <v>6237</v>
      </c>
    </row>
    <row r="65" spans="1:4" ht="19.5">
      <c r="A65" s="32" t="s">
        <v>112</v>
      </c>
      <c r="B65" s="26" t="s">
        <v>113</v>
      </c>
      <c r="C65" s="41"/>
      <c r="D65" s="63">
        <v>0</v>
      </c>
    </row>
    <row r="66" spans="1:4" ht="19.5">
      <c r="A66" s="32" t="s">
        <v>114</v>
      </c>
      <c r="B66" s="17" t="s">
        <v>115</v>
      </c>
      <c r="C66" s="41"/>
      <c r="D66" s="64">
        <f>6237</f>
        <v>6237</v>
      </c>
    </row>
    <row r="67" spans="1:4">
      <c r="A67" s="22" t="s">
        <v>116</v>
      </c>
      <c r="B67" s="14" t="s">
        <v>117</v>
      </c>
      <c r="C67" s="41"/>
      <c r="D67" s="62">
        <f>D69+D68+D70</f>
        <v>3623.3999999999996</v>
      </c>
    </row>
    <row r="68" spans="1:4" ht="29.25">
      <c r="A68" s="16" t="s">
        <v>118</v>
      </c>
      <c r="B68" s="34" t="s">
        <v>119</v>
      </c>
      <c r="C68" s="41"/>
      <c r="D68" s="64">
        <f>50+1706+851.7+500+15.7</f>
        <v>3123.3999999999996</v>
      </c>
    </row>
    <row r="69" spans="1:4" ht="19.5">
      <c r="A69" s="32" t="s">
        <v>120</v>
      </c>
      <c r="B69" s="17" t="s">
        <v>121</v>
      </c>
      <c r="C69" s="41"/>
      <c r="D69" s="64">
        <f>500</f>
        <v>500</v>
      </c>
    </row>
    <row r="70" spans="1:4" ht="19.5">
      <c r="A70" s="16" t="s">
        <v>122</v>
      </c>
      <c r="B70" s="34" t="s">
        <v>123</v>
      </c>
      <c r="C70" s="41"/>
      <c r="D70" s="64">
        <v>0</v>
      </c>
    </row>
    <row r="71" spans="1:4">
      <c r="A71" s="13" t="s">
        <v>124</v>
      </c>
      <c r="B71" s="14" t="s">
        <v>125</v>
      </c>
      <c r="C71" s="41"/>
      <c r="D71" s="62">
        <f>D72+D91+D86+D83+D84+D76+D79+D75+D80+D81+D82+D77+D89+D85+D87+D88</f>
        <v>746</v>
      </c>
    </row>
    <row r="72" spans="1:4">
      <c r="A72" s="16" t="s">
        <v>126</v>
      </c>
      <c r="B72" s="17" t="s">
        <v>127</v>
      </c>
      <c r="C72" s="41"/>
      <c r="D72" s="64">
        <f>D73+D74</f>
        <v>81</v>
      </c>
    </row>
    <row r="73" spans="1:4" ht="29.25">
      <c r="A73" s="16" t="s">
        <v>128</v>
      </c>
      <c r="B73" s="17" t="s">
        <v>129</v>
      </c>
      <c r="C73" s="41"/>
      <c r="D73" s="64">
        <f>72</f>
        <v>72</v>
      </c>
    </row>
    <row r="74" spans="1:4" ht="29.25">
      <c r="A74" s="16" t="s">
        <v>130</v>
      </c>
      <c r="B74" s="17" t="s">
        <v>131</v>
      </c>
      <c r="C74" s="41"/>
      <c r="D74" s="64">
        <v>9</v>
      </c>
    </row>
    <row r="75" spans="1:4" ht="29.25">
      <c r="A75" s="16" t="s">
        <v>132</v>
      </c>
      <c r="B75" s="17" t="s">
        <v>133</v>
      </c>
      <c r="C75" s="41"/>
      <c r="D75" s="64">
        <v>0</v>
      </c>
    </row>
    <row r="76" spans="1:4" ht="29.25">
      <c r="A76" s="16" t="s">
        <v>134</v>
      </c>
      <c r="B76" s="17" t="s">
        <v>135</v>
      </c>
      <c r="C76" s="41"/>
      <c r="D76" s="64">
        <v>55</v>
      </c>
    </row>
    <row r="77" spans="1:4" ht="29.25">
      <c r="A77" s="16" t="s">
        <v>136</v>
      </c>
      <c r="B77" s="35" t="s">
        <v>137</v>
      </c>
      <c r="C77" s="41"/>
      <c r="D77" s="64">
        <v>0</v>
      </c>
    </row>
    <row r="78" spans="1:4" ht="29.25">
      <c r="A78" s="16" t="s">
        <v>138</v>
      </c>
      <c r="B78" s="17" t="s">
        <v>139</v>
      </c>
      <c r="C78" s="41"/>
      <c r="D78" s="64">
        <f>D79+D80+D81+D82</f>
        <v>47</v>
      </c>
    </row>
    <row r="79" spans="1:4" ht="19.5">
      <c r="A79" s="16" t="s">
        <v>140</v>
      </c>
      <c r="B79" s="17" t="s">
        <v>141</v>
      </c>
      <c r="C79" s="41"/>
      <c r="D79" s="64">
        <v>37</v>
      </c>
    </row>
    <row r="80" spans="1:4">
      <c r="A80" s="16" t="s">
        <v>142</v>
      </c>
      <c r="B80" s="17" t="s">
        <v>143</v>
      </c>
      <c r="C80" s="41"/>
      <c r="D80" s="64">
        <v>0</v>
      </c>
    </row>
    <row r="81" spans="1:4">
      <c r="A81" s="16" t="s">
        <v>144</v>
      </c>
      <c r="B81" s="17" t="s">
        <v>145</v>
      </c>
      <c r="C81" s="41"/>
      <c r="D81" s="64">
        <v>10</v>
      </c>
    </row>
    <row r="82" spans="1:4">
      <c r="A82" s="16" t="s">
        <v>146</v>
      </c>
      <c r="B82" s="17" t="s">
        <v>147</v>
      </c>
      <c r="C82" s="41"/>
      <c r="D82" s="64">
        <v>0</v>
      </c>
    </row>
    <row r="83" spans="1:4">
      <c r="A83" s="16" t="s">
        <v>148</v>
      </c>
      <c r="B83" s="17" t="s">
        <v>149</v>
      </c>
      <c r="C83" s="41"/>
      <c r="D83" s="64">
        <v>0</v>
      </c>
    </row>
    <row r="84" spans="1:4" ht="29.25">
      <c r="A84" s="16" t="s">
        <v>150</v>
      </c>
      <c r="B84" s="17" t="s">
        <v>151</v>
      </c>
      <c r="C84" s="41"/>
      <c r="D84" s="64">
        <v>90</v>
      </c>
    </row>
    <row r="85" spans="1:4" ht="29.25">
      <c r="A85" s="16" t="s">
        <v>152</v>
      </c>
      <c r="B85" s="17" t="s">
        <v>153</v>
      </c>
      <c r="C85" s="41"/>
      <c r="D85" s="64">
        <v>0</v>
      </c>
    </row>
    <row r="86" spans="1:4" ht="19.5">
      <c r="A86" s="16" t="s">
        <v>154</v>
      </c>
      <c r="B86" s="17" t="s">
        <v>155</v>
      </c>
      <c r="C86" s="41"/>
      <c r="D86" s="64">
        <v>12</v>
      </c>
    </row>
    <row r="87" spans="1:4" ht="19.5">
      <c r="A87" s="36" t="s">
        <v>156</v>
      </c>
      <c r="B87" s="26" t="s">
        <v>157</v>
      </c>
      <c r="C87" s="41"/>
      <c r="D87" s="64">
        <v>0</v>
      </c>
    </row>
    <row r="88" spans="1:4" ht="19.5">
      <c r="A88" s="36" t="s">
        <v>158</v>
      </c>
      <c r="B88" s="26" t="s">
        <v>159</v>
      </c>
      <c r="C88" s="41"/>
      <c r="D88" s="64">
        <v>0</v>
      </c>
    </row>
    <row r="89" spans="1:4" ht="29.25">
      <c r="A89" s="36" t="s">
        <v>160</v>
      </c>
      <c r="B89" s="26" t="s">
        <v>161</v>
      </c>
      <c r="C89" s="41"/>
      <c r="D89" s="64">
        <v>81</v>
      </c>
    </row>
    <row r="90" spans="1:4">
      <c r="A90" s="16" t="s">
        <v>162</v>
      </c>
      <c r="B90" s="17" t="s">
        <v>163</v>
      </c>
      <c r="C90" s="41"/>
      <c r="D90" s="64">
        <f>D91</f>
        <v>380</v>
      </c>
    </row>
    <row r="91" spans="1:4" ht="19.5">
      <c r="A91" s="16" t="s">
        <v>164</v>
      </c>
      <c r="B91" s="17" t="s">
        <v>165</v>
      </c>
      <c r="C91" s="41"/>
      <c r="D91" s="64">
        <v>380</v>
      </c>
    </row>
    <row r="92" spans="1:4">
      <c r="A92" s="22" t="s">
        <v>166</v>
      </c>
      <c r="B92" s="14" t="s">
        <v>167</v>
      </c>
      <c r="C92" s="41"/>
      <c r="D92" s="62">
        <f>D94+D93</f>
        <v>0</v>
      </c>
    </row>
    <row r="93" spans="1:4" s="37" customFormat="1">
      <c r="A93" s="16" t="s">
        <v>168</v>
      </c>
      <c r="B93" s="26" t="s">
        <v>169</v>
      </c>
      <c r="C93" s="67"/>
      <c r="D93" s="63">
        <v>0</v>
      </c>
    </row>
    <row r="94" spans="1:4">
      <c r="A94" s="16" t="s">
        <v>170</v>
      </c>
      <c r="B94" s="17" t="s">
        <v>171</v>
      </c>
      <c r="C94" s="41"/>
      <c r="D94" s="64">
        <f>D95</f>
        <v>0</v>
      </c>
    </row>
    <row r="95" spans="1:4">
      <c r="A95" s="16" t="s">
        <v>172</v>
      </c>
      <c r="B95" s="17" t="s">
        <v>173</v>
      </c>
      <c r="C95" s="41"/>
      <c r="D95" s="64">
        <v>0</v>
      </c>
    </row>
    <row r="96" spans="1:4">
      <c r="A96" s="22" t="s">
        <v>174</v>
      </c>
      <c r="B96" s="30" t="s">
        <v>175</v>
      </c>
      <c r="C96" s="41"/>
      <c r="D96" s="62">
        <f>D97+D137+D139</f>
        <v>754540.8</v>
      </c>
    </row>
    <row r="97" spans="1:4" ht="18">
      <c r="A97" s="22" t="s">
        <v>176</v>
      </c>
      <c r="B97" s="30" t="s">
        <v>177</v>
      </c>
      <c r="C97" s="41"/>
      <c r="D97" s="62">
        <f>D98+D103+D118+D132</f>
        <v>754294.20000000007</v>
      </c>
    </row>
    <row r="98" spans="1:4">
      <c r="A98" s="22" t="s">
        <v>178</v>
      </c>
      <c r="B98" s="30" t="s">
        <v>179</v>
      </c>
      <c r="C98" s="41"/>
      <c r="D98" s="62">
        <f>D99+D102</f>
        <v>100607.4</v>
      </c>
    </row>
    <row r="99" spans="1:4">
      <c r="A99" s="16" t="s">
        <v>180</v>
      </c>
      <c r="B99" s="17" t="s">
        <v>181</v>
      </c>
      <c r="C99" s="41"/>
      <c r="D99" s="64">
        <f>D100</f>
        <v>81582.899999999994</v>
      </c>
    </row>
    <row r="100" spans="1:4" ht="19.5">
      <c r="A100" s="16" t="s">
        <v>182</v>
      </c>
      <c r="B100" s="17" t="s">
        <v>183</v>
      </c>
      <c r="C100" s="41"/>
      <c r="D100" s="64">
        <v>81582.899999999994</v>
      </c>
    </row>
    <row r="101" spans="1:4">
      <c r="A101" s="16" t="s">
        <v>184</v>
      </c>
      <c r="B101" s="17" t="s">
        <v>185</v>
      </c>
      <c r="C101" s="41"/>
      <c r="D101" s="64"/>
    </row>
    <row r="102" spans="1:4" ht="19.5">
      <c r="A102" s="16" t="s">
        <v>186</v>
      </c>
      <c r="B102" s="17" t="s">
        <v>187</v>
      </c>
      <c r="C102" s="41"/>
      <c r="D102" s="64">
        <f>8434.4+10590.1</f>
        <v>19024.5</v>
      </c>
    </row>
    <row r="103" spans="1:4" ht="17.25" customHeight="1">
      <c r="A103" s="22" t="s">
        <v>188</v>
      </c>
      <c r="B103" s="30" t="s">
        <v>189</v>
      </c>
      <c r="C103" s="41"/>
      <c r="D103" s="66">
        <f>D111+D116+D113+D109+D106+D115+D104+D105+D114+D107</f>
        <v>274028.5</v>
      </c>
    </row>
    <row r="104" spans="1:4" hidden="1">
      <c r="A104" s="16" t="s">
        <v>190</v>
      </c>
      <c r="B104" s="26" t="s">
        <v>191</v>
      </c>
      <c r="C104" s="41"/>
      <c r="D104" s="63">
        <v>0</v>
      </c>
    </row>
    <row r="105" spans="1:4" ht="2.25" hidden="1" customHeight="1">
      <c r="A105" s="16" t="s">
        <v>192</v>
      </c>
      <c r="B105" s="26" t="s">
        <v>193</v>
      </c>
      <c r="C105" s="41"/>
      <c r="D105" s="63">
        <v>0</v>
      </c>
    </row>
    <row r="106" spans="1:4" ht="18" customHeight="1">
      <c r="A106" s="16" t="s">
        <v>194</v>
      </c>
      <c r="B106" s="17" t="s">
        <v>195</v>
      </c>
      <c r="C106" s="41"/>
      <c r="D106" s="64">
        <v>446.9</v>
      </c>
    </row>
    <row r="107" spans="1:4" ht="19.5">
      <c r="A107" s="16" t="s">
        <v>196</v>
      </c>
      <c r="B107" s="17" t="s">
        <v>197</v>
      </c>
      <c r="C107" s="41"/>
      <c r="D107" s="64">
        <f>D108</f>
        <v>62925.8</v>
      </c>
    </row>
    <row r="108" spans="1:4" ht="20.25" customHeight="1">
      <c r="A108" s="16" t="s">
        <v>198</v>
      </c>
      <c r="B108" s="17" t="s">
        <v>199</v>
      </c>
      <c r="C108" s="41"/>
      <c r="D108" s="64">
        <f>54925.8+5828.8+2171.2</f>
        <v>62925.8</v>
      </c>
    </row>
    <row r="109" spans="1:4" ht="0.75" hidden="1" customHeight="1">
      <c r="A109" s="38" t="s">
        <v>200</v>
      </c>
      <c r="B109" s="17" t="s">
        <v>201</v>
      </c>
      <c r="C109" s="41"/>
      <c r="D109" s="64">
        <v>0</v>
      </c>
    </row>
    <row r="110" spans="1:4" ht="19.5" hidden="1">
      <c r="A110" s="38" t="s">
        <v>202</v>
      </c>
      <c r="B110" s="17" t="s">
        <v>201</v>
      </c>
      <c r="C110" s="41"/>
      <c r="D110" s="64">
        <v>0</v>
      </c>
    </row>
    <row r="111" spans="1:4" ht="19.5" hidden="1">
      <c r="A111" s="16" t="s">
        <v>203</v>
      </c>
      <c r="B111" s="17" t="s">
        <v>204</v>
      </c>
      <c r="C111" s="41"/>
      <c r="D111" s="64">
        <f>D112</f>
        <v>0</v>
      </c>
    </row>
    <row r="112" spans="1:4" ht="18" hidden="1" customHeight="1">
      <c r="A112" s="16" t="s">
        <v>205</v>
      </c>
      <c r="B112" s="17" t="s">
        <v>206</v>
      </c>
      <c r="C112" s="41"/>
      <c r="D112" s="64">
        <v>0</v>
      </c>
    </row>
    <row r="113" spans="1:4" ht="23.25" customHeight="1">
      <c r="A113" s="16" t="s">
        <v>207</v>
      </c>
      <c r="B113" s="17" t="s">
        <v>208</v>
      </c>
      <c r="C113" s="41"/>
      <c r="D113" s="64">
        <v>0</v>
      </c>
    </row>
    <row r="114" spans="1:4" ht="2.25" hidden="1" customHeight="1">
      <c r="A114" s="16" t="s">
        <v>209</v>
      </c>
      <c r="B114" s="17" t="s">
        <v>210</v>
      </c>
      <c r="C114" s="41"/>
      <c r="D114" s="64">
        <v>0</v>
      </c>
    </row>
    <row r="115" spans="1:4" ht="19.5" customHeight="1">
      <c r="A115" s="16" t="s">
        <v>211</v>
      </c>
      <c r="B115" s="17" t="s">
        <v>212</v>
      </c>
      <c r="C115" s="41"/>
      <c r="D115" s="64">
        <v>55.1</v>
      </c>
    </row>
    <row r="116" spans="1:4">
      <c r="A116" s="16" t="s">
        <v>213</v>
      </c>
      <c r="B116" s="17" t="s">
        <v>214</v>
      </c>
      <c r="C116" s="41"/>
      <c r="D116" s="64">
        <f>D117</f>
        <v>210600.69999999998</v>
      </c>
    </row>
    <row r="117" spans="1:4">
      <c r="A117" s="16" t="s">
        <v>215</v>
      </c>
      <c r="B117" s="17" t="s">
        <v>216</v>
      </c>
      <c r="C117" s="41"/>
      <c r="D117" s="64">
        <f>29380.9+34171.2+2689.9+300+1345.2+4330.4+8047.3+34825.1+500-204.6+4865.7+14706.2+500+75143.4</f>
        <v>210600.69999999998</v>
      </c>
    </row>
    <row r="118" spans="1:4" ht="12" customHeight="1">
      <c r="A118" s="22" t="s">
        <v>217</v>
      </c>
      <c r="B118" s="30" t="s">
        <v>218</v>
      </c>
      <c r="C118" s="41"/>
      <c r="D118" s="66">
        <f>D123+D125+D130+D127+D121+D129+D120+D119</f>
        <v>379071</v>
      </c>
    </row>
    <row r="119" spans="1:4" ht="0.75" hidden="1" customHeight="1">
      <c r="A119" s="16" t="s">
        <v>219</v>
      </c>
      <c r="B119" s="26" t="s">
        <v>220</v>
      </c>
      <c r="C119" s="41"/>
      <c r="D119" s="63">
        <v>0</v>
      </c>
    </row>
    <row r="120" spans="1:4" ht="29.25">
      <c r="A120" s="16" t="s">
        <v>221</v>
      </c>
      <c r="B120" s="26" t="s">
        <v>222</v>
      </c>
      <c r="C120" s="41"/>
      <c r="D120" s="63">
        <v>59.1</v>
      </c>
    </row>
    <row r="121" spans="1:4" ht="19.5" hidden="1">
      <c r="A121" s="16" t="s">
        <v>223</v>
      </c>
      <c r="B121" s="17" t="s">
        <v>224</v>
      </c>
      <c r="C121" s="41"/>
      <c r="D121" s="64">
        <f>D122</f>
        <v>0</v>
      </c>
    </row>
    <row r="122" spans="1:4" ht="19.5" hidden="1">
      <c r="A122" s="39" t="s">
        <v>225</v>
      </c>
      <c r="B122" s="17" t="s">
        <v>226</v>
      </c>
      <c r="C122" s="41"/>
      <c r="D122" s="64">
        <v>0</v>
      </c>
    </row>
    <row r="123" spans="1:4" ht="19.5">
      <c r="A123" s="16" t="s">
        <v>227</v>
      </c>
      <c r="B123" s="17" t="s">
        <v>228</v>
      </c>
      <c r="C123" s="41"/>
      <c r="D123" s="64">
        <f>D124</f>
        <v>1283.8000000000002</v>
      </c>
    </row>
    <row r="124" spans="1:4" ht="19.5">
      <c r="A124" s="39" t="s">
        <v>229</v>
      </c>
      <c r="B124" s="17" t="s">
        <v>230</v>
      </c>
      <c r="C124" s="41"/>
      <c r="D124" s="64">
        <f>1260.4+23.4</f>
        <v>1283.8000000000002</v>
      </c>
    </row>
    <row r="125" spans="1:4" ht="19.5">
      <c r="A125" s="16" t="s">
        <v>231</v>
      </c>
      <c r="B125" s="17" t="s">
        <v>232</v>
      </c>
      <c r="C125" s="41"/>
      <c r="D125" s="64">
        <f>D126</f>
        <v>16933.599999999999</v>
      </c>
    </row>
    <row r="126" spans="1:4" ht="17.25" customHeight="1">
      <c r="A126" s="16" t="s">
        <v>233</v>
      </c>
      <c r="B126" s="17" t="s">
        <v>234</v>
      </c>
      <c r="C126" s="41"/>
      <c r="D126" s="64">
        <f>13453.9+119-23.4+0.4+3362.6+21.1</f>
        <v>16933.599999999999</v>
      </c>
    </row>
    <row r="127" spans="1:4" ht="29.25" hidden="1">
      <c r="A127" s="16" t="s">
        <v>235</v>
      </c>
      <c r="B127" s="17" t="s">
        <v>236</v>
      </c>
      <c r="C127" s="41"/>
      <c r="D127" s="64">
        <f>D128</f>
        <v>0</v>
      </c>
    </row>
    <row r="128" spans="1:4" ht="29.25" hidden="1">
      <c r="A128" s="16" t="s">
        <v>237</v>
      </c>
      <c r="B128" s="17" t="s">
        <v>238</v>
      </c>
      <c r="C128" s="41"/>
      <c r="D128" s="64">
        <v>0</v>
      </c>
    </row>
    <row r="129" spans="1:43" ht="19.5" hidden="1">
      <c r="A129" s="16" t="s">
        <v>239</v>
      </c>
      <c r="B129" s="17" t="s">
        <v>240</v>
      </c>
      <c r="C129" s="41"/>
      <c r="D129" s="64">
        <v>0</v>
      </c>
    </row>
    <row r="130" spans="1:43">
      <c r="A130" s="16" t="s">
        <v>241</v>
      </c>
      <c r="B130" s="17" t="s">
        <v>242</v>
      </c>
      <c r="C130" s="41"/>
      <c r="D130" s="64">
        <f>D131</f>
        <v>360794.5</v>
      </c>
    </row>
    <row r="131" spans="1:43">
      <c r="A131" s="16" t="s">
        <v>243</v>
      </c>
      <c r="B131" s="17" t="s">
        <v>244</v>
      </c>
      <c r="C131" s="41"/>
      <c r="D131" s="64">
        <f>296771.7+44125.3+8573.7+11323.8</f>
        <v>360794.5</v>
      </c>
    </row>
    <row r="132" spans="1:43">
      <c r="A132" s="13" t="s">
        <v>245</v>
      </c>
      <c r="B132" s="14" t="s">
        <v>246</v>
      </c>
      <c r="C132" s="41"/>
      <c r="D132" s="62">
        <f>SUM(D133:D136)</f>
        <v>587.29999999999995</v>
      </c>
    </row>
    <row r="133" spans="1:43" ht="29.25">
      <c r="A133" s="40" t="s">
        <v>247</v>
      </c>
      <c r="B133" s="34" t="s">
        <v>248</v>
      </c>
      <c r="C133" s="41"/>
      <c r="D133" s="63">
        <f>518.9+68.4</f>
        <v>587.29999999999995</v>
      </c>
    </row>
    <row r="134" spans="1:43" ht="21.75" customHeight="1">
      <c r="A134" s="16" t="s">
        <v>249</v>
      </c>
      <c r="B134" s="17" t="s">
        <v>250</v>
      </c>
      <c r="C134" s="41"/>
      <c r="D134" s="64">
        <v>0</v>
      </c>
    </row>
    <row r="135" spans="1:43" ht="29.25" hidden="1">
      <c r="A135" s="16" t="s">
        <v>251</v>
      </c>
      <c r="B135" s="17" t="s">
        <v>252</v>
      </c>
      <c r="C135" s="41"/>
      <c r="D135" s="64">
        <v>0</v>
      </c>
    </row>
    <row r="136" spans="1:43">
      <c r="A136" s="16" t="s">
        <v>253</v>
      </c>
      <c r="B136" s="17" t="s">
        <v>254</v>
      </c>
      <c r="C136" s="41"/>
      <c r="D136" s="64"/>
    </row>
    <row r="137" spans="1:43">
      <c r="A137" s="13" t="s">
        <v>255</v>
      </c>
      <c r="B137" s="14" t="s">
        <v>256</v>
      </c>
      <c r="C137" s="41"/>
      <c r="D137" s="66">
        <f>D138</f>
        <v>246.6</v>
      </c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</row>
    <row r="138" spans="1:43">
      <c r="A138" s="16" t="s">
        <v>257</v>
      </c>
      <c r="B138" s="17" t="s">
        <v>258</v>
      </c>
      <c r="C138" s="41"/>
      <c r="D138" s="64">
        <f>130+66.6+50</f>
        <v>246.6</v>
      </c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</row>
    <row r="139" spans="1:43" s="42" customFormat="1" ht="18">
      <c r="A139" s="22" t="s">
        <v>259</v>
      </c>
      <c r="B139" s="30" t="s">
        <v>260</v>
      </c>
      <c r="C139" s="41"/>
      <c r="D139" s="66">
        <f>D140</f>
        <v>0</v>
      </c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</row>
    <row r="140" spans="1:43" s="42" customFormat="1" ht="19.5">
      <c r="A140" s="16" t="s">
        <v>261</v>
      </c>
      <c r="B140" s="26" t="s">
        <v>262</v>
      </c>
      <c r="C140" s="41"/>
      <c r="D140" s="64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</row>
    <row r="141" spans="1:43" ht="15.75" thickBot="1">
      <c r="A141" s="43" t="s">
        <v>263</v>
      </c>
      <c r="B141" s="44"/>
      <c r="C141" s="41"/>
      <c r="D141" s="68">
        <f>D8+D96</f>
        <v>825801.10000000009</v>
      </c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</row>
    <row r="142" spans="1:43" ht="13.5" thickBot="1">
      <c r="A142" s="46"/>
      <c r="B142" s="47" t="s">
        <v>264</v>
      </c>
      <c r="C142" s="69"/>
      <c r="D142" s="70">
        <f>D8</f>
        <v>71260.3</v>
      </c>
    </row>
    <row r="143" spans="1:43">
      <c r="A143" s="49"/>
      <c r="B143" s="50"/>
    </row>
    <row r="144" spans="1:43" ht="12.75" customHeight="1">
      <c r="A144" s="51"/>
      <c r="B144" s="52"/>
    </row>
    <row r="145" spans="1:2" ht="12.75" customHeight="1">
      <c r="A145" s="53"/>
      <c r="B145" s="52"/>
    </row>
    <row r="146" spans="1:2" ht="12" customHeight="1">
      <c r="A146" s="54"/>
      <c r="B146" s="52"/>
    </row>
    <row r="147" spans="1:2" ht="14.25" customHeight="1">
      <c r="B147" s="55"/>
    </row>
    <row r="148" spans="1:2">
      <c r="A148" s="3"/>
      <c r="B148" s="55"/>
    </row>
    <row r="149" spans="1:2">
      <c r="B149" s="55"/>
    </row>
    <row r="150" spans="1:2">
      <c r="A150" s="3"/>
      <c r="B150" s="56"/>
    </row>
    <row r="151" spans="1:2">
      <c r="A151" s="57"/>
      <c r="B151" s="58"/>
    </row>
    <row r="152" spans="1:2">
      <c r="A152" s="58"/>
      <c r="B152" s="58"/>
    </row>
    <row r="153" spans="1:2">
      <c r="A153" s="58"/>
      <c r="B153" s="58"/>
    </row>
    <row r="154" spans="1:2">
      <c r="A154" s="59"/>
      <c r="B154" s="59"/>
    </row>
  </sheetData>
  <mergeCells count="3">
    <mergeCell ref="B1:C1"/>
    <mergeCell ref="B2:C2"/>
    <mergeCell ref="B3:C3"/>
  </mergeCells>
  <phoneticPr fontId="0" type="noConversion"/>
  <printOptions horizontalCentered="1"/>
  <pageMargins left="0.78740157480314965" right="0.39370078740157483" top="0.59055118110236227" bottom="0.39370078740157483" header="0.51181102362204722" footer="0.51181102362204722"/>
  <pageSetup paperSize="9" scale="95" fitToHeight="3" orientation="portrait" r:id="rId1"/>
  <headerFooter alignWithMargins="0"/>
  <rowBreaks count="3" manualBreakCount="3">
    <brk id="51" max="16383" man="1"/>
    <brk id="90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56"/>
  <sheetViews>
    <sheetView tabSelected="1" view="pageBreakPreview" zoomScale="120" zoomScaleSheetLayoutView="120" workbookViewId="0">
      <selection activeCell="C119" sqref="C119"/>
    </sheetView>
  </sheetViews>
  <sheetFormatPr defaultRowHeight="12.75"/>
  <cols>
    <col min="1" max="1" width="20.7109375" style="1" customWidth="1"/>
    <col min="2" max="2" width="46.140625" style="1" customWidth="1"/>
    <col min="3" max="3" width="10.7109375" style="1" customWidth="1"/>
    <col min="4" max="4" width="9.140625" style="1" hidden="1" customWidth="1"/>
    <col min="5" max="5" width="9.140625" style="1"/>
    <col min="6" max="6" width="8.5703125" style="1" customWidth="1"/>
    <col min="7" max="16384" width="9.140625" style="1"/>
  </cols>
  <sheetData>
    <row r="1" spans="1:10">
      <c r="B1" s="89" t="s">
        <v>271</v>
      </c>
      <c r="C1" s="89"/>
      <c r="D1" s="89"/>
      <c r="E1" s="89"/>
      <c r="F1" s="89"/>
    </row>
    <row r="2" spans="1:10" ht="12.75" customHeight="1">
      <c r="B2" s="89" t="s">
        <v>1</v>
      </c>
      <c r="C2" s="89"/>
      <c r="D2" s="89"/>
      <c r="E2" s="89"/>
      <c r="F2" s="89"/>
    </row>
    <row r="3" spans="1:10" ht="12.75" customHeight="1">
      <c r="B3" s="89" t="s">
        <v>2</v>
      </c>
      <c r="C3" s="89"/>
      <c r="D3" s="89"/>
      <c r="E3" s="89"/>
      <c r="F3" s="89"/>
    </row>
    <row r="4" spans="1:10">
      <c r="B4" s="91" t="s">
        <v>272</v>
      </c>
      <c r="C4" s="91"/>
      <c r="D4" s="91"/>
      <c r="E4" s="91"/>
      <c r="F4" s="91"/>
    </row>
    <row r="5" spans="1:10">
      <c r="A5" s="90" t="s">
        <v>273</v>
      </c>
      <c r="B5" s="90"/>
      <c r="C5" s="90"/>
      <c r="D5" s="90"/>
      <c r="E5" s="90"/>
      <c r="F5" s="90"/>
    </row>
    <row r="6" spans="1:10">
      <c r="A6" s="5"/>
      <c r="B6" s="77" t="s">
        <v>274</v>
      </c>
    </row>
    <row r="7" spans="1:10" ht="13.5" thickBot="1">
      <c r="A7" s="5"/>
      <c r="B7" s="78"/>
    </row>
    <row r="8" spans="1:10" ht="13.5" thickBot="1">
      <c r="A8" s="7" t="s">
        <v>5</v>
      </c>
      <c r="B8" s="8" t="s">
        <v>6</v>
      </c>
      <c r="C8" s="9" t="s">
        <v>275</v>
      </c>
      <c r="D8" s="24"/>
      <c r="E8" s="79" t="s">
        <v>276</v>
      </c>
      <c r="F8"/>
    </row>
    <row r="9" spans="1:10">
      <c r="A9" s="10" t="s">
        <v>7</v>
      </c>
      <c r="B9" s="11" t="s">
        <v>8</v>
      </c>
      <c r="C9" s="12">
        <f>C10+C22+C42+C47+C51+C60+C66+C69+C73+C94+C17</f>
        <v>62028.800000000003</v>
      </c>
      <c r="E9" s="80">
        <f>E10+E22+E42+E47+E51+E60+E66+E69+E73+E94+E17</f>
        <v>62266.399999999994</v>
      </c>
      <c r="F9"/>
    </row>
    <row r="10" spans="1:10">
      <c r="A10" s="13" t="s">
        <v>9</v>
      </c>
      <c r="B10" s="14" t="s">
        <v>10</v>
      </c>
      <c r="C10" s="15">
        <f>C11</f>
        <v>36632</v>
      </c>
      <c r="E10" s="81">
        <f>E11</f>
        <v>36655</v>
      </c>
      <c r="F10"/>
    </row>
    <row r="11" spans="1:10">
      <c r="A11" s="13" t="s">
        <v>11</v>
      </c>
      <c r="B11" s="14" t="s">
        <v>12</v>
      </c>
      <c r="C11" s="15">
        <f>C12+C13+C14+C15</f>
        <v>36632</v>
      </c>
      <c r="E11" s="81">
        <f>E12+E13+E14+E15</f>
        <v>36655</v>
      </c>
      <c r="F11"/>
    </row>
    <row r="12" spans="1:10" ht="29.25">
      <c r="A12" s="16" t="s">
        <v>13</v>
      </c>
      <c r="B12" s="17" t="s">
        <v>14</v>
      </c>
      <c r="C12" s="18">
        <v>36632</v>
      </c>
      <c r="E12" s="82">
        <v>36655</v>
      </c>
      <c r="F12"/>
      <c r="J12" s="41"/>
    </row>
    <row r="13" spans="1:10" ht="48.75">
      <c r="A13" s="16" t="s">
        <v>15</v>
      </c>
      <c r="B13" s="17" t="s">
        <v>16</v>
      </c>
      <c r="C13" s="19">
        <v>0</v>
      </c>
      <c r="E13" s="83">
        <v>0</v>
      </c>
      <c r="F13"/>
      <c r="J13" s="41"/>
    </row>
    <row r="14" spans="1:10" ht="29.25">
      <c r="A14" s="16" t="s">
        <v>17</v>
      </c>
      <c r="B14" s="17" t="s">
        <v>18</v>
      </c>
      <c r="C14" s="19">
        <v>0</v>
      </c>
      <c r="E14" s="83">
        <v>0</v>
      </c>
      <c r="F14"/>
    </row>
    <row r="15" spans="1:10" ht="48.75">
      <c r="A15" s="16" t="s">
        <v>19</v>
      </c>
      <c r="B15" s="20" t="s">
        <v>20</v>
      </c>
      <c r="C15" s="19">
        <v>0</v>
      </c>
      <c r="E15" s="83">
        <v>0</v>
      </c>
      <c r="F15"/>
    </row>
    <row r="16" spans="1:10" ht="39">
      <c r="A16" s="16" t="s">
        <v>21</v>
      </c>
      <c r="B16" s="21" t="s">
        <v>22</v>
      </c>
      <c r="C16" s="19">
        <v>0</v>
      </c>
      <c r="E16" s="83">
        <v>0</v>
      </c>
      <c r="F16"/>
    </row>
    <row r="17" spans="1:6" ht="18">
      <c r="A17" s="22" t="s">
        <v>23</v>
      </c>
      <c r="B17" s="23" t="s">
        <v>24</v>
      </c>
      <c r="C17" s="33">
        <f>C18+C19+C20+C21</f>
        <v>66.3</v>
      </c>
      <c r="D17" s="24"/>
      <c r="E17" s="84">
        <f>E18+E19+E20+E21</f>
        <v>67.099999999999994</v>
      </c>
      <c r="F17"/>
    </row>
    <row r="18" spans="1:6" ht="39">
      <c r="A18" s="16" t="s">
        <v>25</v>
      </c>
      <c r="B18" s="21" t="s">
        <v>26</v>
      </c>
      <c r="C18" s="19">
        <v>24.9</v>
      </c>
      <c r="E18" s="83">
        <v>25.5</v>
      </c>
      <c r="F18"/>
    </row>
    <row r="19" spans="1:6" ht="48.75">
      <c r="A19" s="16" t="s">
        <v>27</v>
      </c>
      <c r="B19" s="25" t="s">
        <v>28</v>
      </c>
      <c r="C19" s="19">
        <v>0.2</v>
      </c>
      <c r="E19" s="83">
        <v>0.2</v>
      </c>
      <c r="F19"/>
    </row>
    <row r="20" spans="1:6" ht="39">
      <c r="A20" s="16" t="s">
        <v>29</v>
      </c>
      <c r="B20" s="21" t="s">
        <v>30</v>
      </c>
      <c r="C20" s="19">
        <v>44.6</v>
      </c>
      <c r="E20" s="83">
        <v>45.8</v>
      </c>
      <c r="F20"/>
    </row>
    <row r="21" spans="1:6" ht="39">
      <c r="A21" s="16" t="s">
        <v>31</v>
      </c>
      <c r="B21" s="21" t="s">
        <v>32</v>
      </c>
      <c r="C21" s="19">
        <v>-3.4</v>
      </c>
      <c r="E21" s="83">
        <v>-4.4000000000000004</v>
      </c>
      <c r="F21"/>
    </row>
    <row r="22" spans="1:6">
      <c r="A22" s="13" t="s">
        <v>33</v>
      </c>
      <c r="B22" s="14" t="s">
        <v>34</v>
      </c>
      <c r="C22" s="15">
        <f>C36+C39+C30</f>
        <v>10929.8</v>
      </c>
      <c r="E22" s="81">
        <f>E36+E39+E30</f>
        <v>11032.6</v>
      </c>
      <c r="F22"/>
    </row>
    <row r="23" spans="1:6" ht="19.5" hidden="1">
      <c r="A23" s="16" t="s">
        <v>35</v>
      </c>
      <c r="B23" s="26" t="s">
        <v>36</v>
      </c>
      <c r="C23" s="18">
        <f>C24+C27+C32+C30</f>
        <v>7700</v>
      </c>
      <c r="E23" s="82">
        <f>E24+E27+E32+E30</f>
        <v>7700</v>
      </c>
      <c r="F23"/>
    </row>
    <row r="24" spans="1:6" ht="19.5" hidden="1">
      <c r="A24" s="16" t="s">
        <v>37</v>
      </c>
      <c r="B24" s="27" t="s">
        <v>38</v>
      </c>
      <c r="C24" s="18">
        <f>C25+C26</f>
        <v>0</v>
      </c>
      <c r="E24" s="82">
        <f>E25+E26</f>
        <v>0</v>
      </c>
      <c r="F24"/>
    </row>
    <row r="25" spans="1:6" ht="19.5" hidden="1">
      <c r="A25" s="16" t="s">
        <v>39</v>
      </c>
      <c r="B25" s="26" t="s">
        <v>40</v>
      </c>
      <c r="C25" s="18">
        <v>0</v>
      </c>
      <c r="E25" s="82">
        <v>0</v>
      </c>
      <c r="F25"/>
    </row>
    <row r="26" spans="1:6" ht="29.25" hidden="1">
      <c r="A26" s="16" t="s">
        <v>41</v>
      </c>
      <c r="B26" s="26" t="s">
        <v>42</v>
      </c>
      <c r="C26" s="18">
        <v>0</v>
      </c>
      <c r="E26" s="82">
        <v>0</v>
      </c>
      <c r="F26"/>
    </row>
    <row r="27" spans="1:6" ht="29.25" hidden="1">
      <c r="A27" s="16" t="s">
        <v>43</v>
      </c>
      <c r="B27" s="28" t="s">
        <v>44</v>
      </c>
      <c r="C27" s="18">
        <f>C28+C29</f>
        <v>0</v>
      </c>
      <c r="E27" s="82">
        <f>E28+E29</f>
        <v>0</v>
      </c>
      <c r="F27"/>
    </row>
    <row r="28" spans="1:6" ht="29.25" hidden="1">
      <c r="A28" s="16" t="s">
        <v>45</v>
      </c>
      <c r="B28" s="27" t="s">
        <v>44</v>
      </c>
      <c r="C28" s="18">
        <v>0</v>
      </c>
      <c r="E28" s="82">
        <v>0</v>
      </c>
      <c r="F28"/>
    </row>
    <row r="29" spans="1:6" ht="29.25" hidden="1">
      <c r="A29" s="16" t="s">
        <v>46</v>
      </c>
      <c r="B29" s="29" t="s">
        <v>47</v>
      </c>
      <c r="C29" s="18">
        <v>0</v>
      </c>
      <c r="E29" s="82">
        <v>0</v>
      </c>
      <c r="F29"/>
    </row>
    <row r="30" spans="1:6" ht="19.5">
      <c r="A30" s="16" t="s">
        <v>35</v>
      </c>
      <c r="B30" s="26" t="s">
        <v>36</v>
      </c>
      <c r="C30" s="18">
        <v>7700</v>
      </c>
      <c r="E30" s="82">
        <v>7700</v>
      </c>
      <c r="F30"/>
    </row>
    <row r="31" spans="1:6" hidden="1">
      <c r="A31" s="16" t="s">
        <v>50</v>
      </c>
      <c r="B31" s="29"/>
      <c r="C31" s="18">
        <v>0</v>
      </c>
      <c r="E31" s="82">
        <v>0</v>
      </c>
      <c r="F31"/>
    </row>
    <row r="32" spans="1:6" ht="19.5">
      <c r="A32" s="16" t="s">
        <v>37</v>
      </c>
      <c r="B32" s="27" t="s">
        <v>38</v>
      </c>
      <c r="C32" s="18">
        <v>0</v>
      </c>
      <c r="E32" s="82">
        <v>0</v>
      </c>
      <c r="F32"/>
    </row>
    <row r="33" spans="1:6" ht="19.5">
      <c r="A33" s="16" t="s">
        <v>39</v>
      </c>
      <c r="B33" s="26" t="s">
        <v>40</v>
      </c>
      <c r="C33" s="18">
        <v>0</v>
      </c>
      <c r="E33" s="82">
        <v>0</v>
      </c>
      <c r="F33"/>
    </row>
    <row r="34" spans="1:6" ht="21.75" customHeight="1">
      <c r="A34" s="16" t="s">
        <v>43</v>
      </c>
      <c r="B34" s="28" t="s">
        <v>44</v>
      </c>
      <c r="C34" s="18">
        <f>C35</f>
        <v>0</v>
      </c>
      <c r="E34" s="82">
        <f>E35</f>
        <v>0</v>
      </c>
      <c r="F34"/>
    </row>
    <row r="35" spans="1:6" ht="20.25" customHeight="1">
      <c r="A35" s="16" t="s">
        <v>45</v>
      </c>
      <c r="B35" s="27" t="s">
        <v>44</v>
      </c>
      <c r="C35" s="18">
        <v>0</v>
      </c>
      <c r="E35" s="82">
        <v>0</v>
      </c>
      <c r="F35"/>
    </row>
    <row r="36" spans="1:6" ht="19.5">
      <c r="A36" s="16" t="s">
        <v>53</v>
      </c>
      <c r="B36" s="17" t="s">
        <v>54</v>
      </c>
      <c r="C36" s="19">
        <f>C37+C38</f>
        <v>2706.8</v>
      </c>
      <c r="E36" s="83">
        <f>E37+E38</f>
        <v>2809.6</v>
      </c>
      <c r="F36"/>
    </row>
    <row r="37" spans="1:6" ht="19.5">
      <c r="A37" s="16" t="s">
        <v>55</v>
      </c>
      <c r="B37" s="17" t="s">
        <v>54</v>
      </c>
      <c r="C37" s="19">
        <v>2706.8</v>
      </c>
      <c r="E37" s="83">
        <v>2809.6</v>
      </c>
      <c r="F37"/>
    </row>
    <row r="38" spans="1:6" ht="19.5">
      <c r="A38" s="16" t="s">
        <v>56</v>
      </c>
      <c r="B38" s="17" t="s">
        <v>54</v>
      </c>
      <c r="C38" s="19">
        <v>0</v>
      </c>
      <c r="E38" s="83">
        <v>0</v>
      </c>
      <c r="F38"/>
    </row>
    <row r="39" spans="1:6">
      <c r="A39" s="16" t="s">
        <v>57</v>
      </c>
      <c r="B39" s="17" t="s">
        <v>58</v>
      </c>
      <c r="C39" s="19">
        <f>C40+C41</f>
        <v>523</v>
      </c>
      <c r="E39" s="83">
        <f>E40+E41</f>
        <v>523</v>
      </c>
      <c r="F39"/>
    </row>
    <row r="40" spans="1:6">
      <c r="A40" s="16" t="s">
        <v>59</v>
      </c>
      <c r="B40" s="17" t="s">
        <v>58</v>
      </c>
      <c r="C40" s="19">
        <v>523</v>
      </c>
      <c r="E40" s="83">
        <v>523</v>
      </c>
      <c r="F40"/>
    </row>
    <row r="41" spans="1:6" ht="19.5">
      <c r="A41" s="16" t="s">
        <v>60</v>
      </c>
      <c r="B41" s="17" t="s">
        <v>61</v>
      </c>
      <c r="C41" s="19">
        <v>0</v>
      </c>
      <c r="E41" s="83">
        <v>0</v>
      </c>
      <c r="F41"/>
    </row>
    <row r="42" spans="1:6">
      <c r="A42" s="13" t="s">
        <v>62</v>
      </c>
      <c r="B42" s="14" t="s">
        <v>63</v>
      </c>
      <c r="C42" s="15">
        <f>C43+C45</f>
        <v>1410</v>
      </c>
      <c r="E42" s="81">
        <f>E43+E45</f>
        <v>1410</v>
      </c>
      <c r="F42"/>
    </row>
    <row r="43" spans="1:6" ht="19.5">
      <c r="A43" s="16" t="s">
        <v>64</v>
      </c>
      <c r="B43" s="17" t="s">
        <v>65</v>
      </c>
      <c r="C43" s="19">
        <f>C44</f>
        <v>1410</v>
      </c>
      <c r="E43" s="83">
        <f>E44</f>
        <v>1410</v>
      </c>
      <c r="F43"/>
    </row>
    <row r="44" spans="1:6" ht="39">
      <c r="A44" s="16" t="s">
        <v>66</v>
      </c>
      <c r="B44" s="17" t="s">
        <v>67</v>
      </c>
      <c r="C44" s="19">
        <v>1410</v>
      </c>
      <c r="E44" s="83">
        <v>1410</v>
      </c>
      <c r="F44"/>
    </row>
    <row r="45" spans="1:6" ht="19.5">
      <c r="A45" s="16" t="s">
        <v>68</v>
      </c>
      <c r="B45" s="17" t="s">
        <v>69</v>
      </c>
      <c r="C45" s="19">
        <f>C46</f>
        <v>0</v>
      </c>
      <c r="E45" s="83">
        <f>E46</f>
        <v>0</v>
      </c>
      <c r="F45"/>
    </row>
    <row r="46" spans="1:6" ht="39">
      <c r="A46" s="16" t="s">
        <v>70</v>
      </c>
      <c r="B46" s="17" t="s">
        <v>71</v>
      </c>
      <c r="C46" s="19">
        <v>0</v>
      </c>
      <c r="E46" s="83">
        <v>0</v>
      </c>
      <c r="F46"/>
    </row>
    <row r="47" spans="1:6" ht="18">
      <c r="A47" s="22" t="s">
        <v>72</v>
      </c>
      <c r="B47" s="30" t="s">
        <v>73</v>
      </c>
      <c r="C47" s="15">
        <f>C48+C50</f>
        <v>0</v>
      </c>
      <c r="E47" s="81">
        <f>E48+E50</f>
        <v>0</v>
      </c>
      <c r="F47"/>
    </row>
    <row r="48" spans="1:6" ht="19.5">
      <c r="A48" s="16" t="s">
        <v>74</v>
      </c>
      <c r="B48" s="26" t="s">
        <v>75</v>
      </c>
      <c r="C48" s="19">
        <f>C49</f>
        <v>0</v>
      </c>
      <c r="E48" s="83">
        <f>E49</f>
        <v>0</v>
      </c>
      <c r="F48"/>
    </row>
    <row r="49" spans="1:6" ht="19.5">
      <c r="A49" s="16" t="s">
        <v>76</v>
      </c>
      <c r="B49" s="26" t="s">
        <v>77</v>
      </c>
      <c r="C49" s="19">
        <v>0</v>
      </c>
      <c r="E49" s="83">
        <v>0</v>
      </c>
      <c r="F49"/>
    </row>
    <row r="50" spans="1:6" ht="15">
      <c r="A50" s="31" t="s">
        <v>78</v>
      </c>
      <c r="B50" s="17" t="s">
        <v>79</v>
      </c>
      <c r="C50" s="19">
        <v>0</v>
      </c>
      <c r="E50" s="83">
        <v>0</v>
      </c>
      <c r="F50"/>
    </row>
    <row r="51" spans="1:6" ht="18">
      <c r="A51" s="13" t="s">
        <v>80</v>
      </c>
      <c r="B51" s="14" t="s">
        <v>81</v>
      </c>
      <c r="C51" s="15">
        <f>C57+C52</f>
        <v>5413.5</v>
      </c>
      <c r="E51" s="81">
        <f>E57+E52</f>
        <v>5513.5</v>
      </c>
      <c r="F51"/>
    </row>
    <row r="52" spans="1:6" ht="19.5">
      <c r="A52" s="16" t="s">
        <v>82</v>
      </c>
      <c r="B52" s="26" t="s">
        <v>83</v>
      </c>
      <c r="C52" s="19">
        <f>C53+C56+C55</f>
        <v>5400</v>
      </c>
      <c r="E52" s="83">
        <f>E53+E56+E55</f>
        <v>5500</v>
      </c>
      <c r="F52"/>
    </row>
    <row r="53" spans="1:6" ht="39">
      <c r="A53" s="16" t="s">
        <v>84</v>
      </c>
      <c r="B53" s="26" t="s">
        <v>85</v>
      </c>
      <c r="C53" s="19">
        <f>C54</f>
        <v>5400</v>
      </c>
      <c r="E53" s="83">
        <f>E54</f>
        <v>5500</v>
      </c>
      <c r="F53"/>
    </row>
    <row r="54" spans="1:6" ht="39">
      <c r="A54" s="16" t="s">
        <v>277</v>
      </c>
      <c r="B54" s="26" t="s">
        <v>87</v>
      </c>
      <c r="C54" s="19">
        <v>5400</v>
      </c>
      <c r="E54" s="83">
        <v>5500</v>
      </c>
      <c r="F54"/>
    </row>
    <row r="55" spans="1:6" ht="48.75">
      <c r="A55" s="16" t="s">
        <v>278</v>
      </c>
      <c r="B55" s="26" t="s">
        <v>89</v>
      </c>
      <c r="C55" s="19">
        <v>0</v>
      </c>
      <c r="E55" s="83">
        <v>0</v>
      </c>
      <c r="F55"/>
    </row>
    <row r="56" spans="1:6" ht="39">
      <c r="A56" s="16" t="s">
        <v>90</v>
      </c>
      <c r="B56" s="26" t="s">
        <v>91</v>
      </c>
      <c r="C56" s="19">
        <v>0</v>
      </c>
      <c r="E56" s="83">
        <v>0</v>
      </c>
      <c r="F56"/>
    </row>
    <row r="57" spans="1:6" ht="19.5">
      <c r="A57" s="16" t="s">
        <v>92</v>
      </c>
      <c r="B57" s="17" t="s">
        <v>93</v>
      </c>
      <c r="C57" s="19">
        <f>C58</f>
        <v>13.5</v>
      </c>
      <c r="E57" s="83">
        <f>E58</f>
        <v>13.5</v>
      </c>
      <c r="F57"/>
    </row>
    <row r="58" spans="1:6" ht="19.5">
      <c r="A58" s="16" t="s">
        <v>94</v>
      </c>
      <c r="B58" s="17" t="s">
        <v>95</v>
      </c>
      <c r="C58" s="19">
        <f>C59</f>
        <v>13.5</v>
      </c>
      <c r="E58" s="83">
        <f>E59</f>
        <v>13.5</v>
      </c>
      <c r="F58"/>
    </row>
    <row r="59" spans="1:6" ht="19.5">
      <c r="A59" s="16" t="s">
        <v>96</v>
      </c>
      <c r="B59" s="17" t="s">
        <v>97</v>
      </c>
      <c r="C59" s="19">
        <v>13.5</v>
      </c>
      <c r="E59" s="83">
        <v>13.5</v>
      </c>
      <c r="F59"/>
    </row>
    <row r="60" spans="1:6">
      <c r="A60" s="13" t="s">
        <v>98</v>
      </c>
      <c r="B60" s="14" t="s">
        <v>99</v>
      </c>
      <c r="C60" s="15">
        <f>C61</f>
        <v>74.2</v>
      </c>
      <c r="E60" s="81">
        <f>E61</f>
        <v>74.2</v>
      </c>
      <c r="F60"/>
    </row>
    <row r="61" spans="1:6">
      <c r="A61" s="16" t="s">
        <v>100</v>
      </c>
      <c r="B61" s="26" t="s">
        <v>101</v>
      </c>
      <c r="C61" s="18">
        <f>C62+C63+C64+C65</f>
        <v>74.2</v>
      </c>
      <c r="D61" s="18">
        <f>D62+D63+D64+D65</f>
        <v>0</v>
      </c>
      <c r="E61" s="82">
        <f>E62+E63+E64+E65</f>
        <v>74.2</v>
      </c>
      <c r="F61"/>
    </row>
    <row r="62" spans="1:6" ht="19.5">
      <c r="A62" s="32" t="s">
        <v>102</v>
      </c>
      <c r="B62" s="17" t="s">
        <v>103</v>
      </c>
      <c r="C62" s="19">
        <v>9</v>
      </c>
      <c r="E62" s="83">
        <v>9</v>
      </c>
      <c r="F62"/>
    </row>
    <row r="63" spans="1:6" ht="19.5">
      <c r="A63" s="32" t="s">
        <v>104</v>
      </c>
      <c r="B63" s="17" t="s">
        <v>105</v>
      </c>
      <c r="C63" s="19">
        <v>15.7</v>
      </c>
      <c r="E63" s="83">
        <v>15.7</v>
      </c>
      <c r="F63"/>
    </row>
    <row r="64" spans="1:6">
      <c r="A64" s="32" t="s">
        <v>106</v>
      </c>
      <c r="B64" s="17" t="s">
        <v>107</v>
      </c>
      <c r="C64" s="19">
        <v>0</v>
      </c>
      <c r="E64" s="83">
        <v>0</v>
      </c>
      <c r="F64"/>
    </row>
    <row r="65" spans="1:6">
      <c r="A65" s="32" t="s">
        <v>108</v>
      </c>
      <c r="B65" s="17" t="s">
        <v>109</v>
      </c>
      <c r="C65" s="19">
        <v>49.5</v>
      </c>
      <c r="E65" s="83">
        <v>49.5</v>
      </c>
      <c r="F65"/>
    </row>
    <row r="66" spans="1:6" ht="18">
      <c r="A66" s="22" t="s">
        <v>110</v>
      </c>
      <c r="B66" s="30" t="s">
        <v>111</v>
      </c>
      <c r="C66" s="33">
        <f>C68+C67</f>
        <v>6237</v>
      </c>
      <c r="E66" s="84">
        <f>E68+E67</f>
        <v>6237</v>
      </c>
      <c r="F66"/>
    </row>
    <row r="67" spans="1:6" ht="19.5">
      <c r="A67" s="32" t="s">
        <v>112</v>
      </c>
      <c r="B67" s="26" t="s">
        <v>113</v>
      </c>
      <c r="C67" s="18">
        <v>0</v>
      </c>
      <c r="E67" s="82">
        <v>0</v>
      </c>
      <c r="F67"/>
    </row>
    <row r="68" spans="1:6" ht="29.25">
      <c r="A68" s="32" t="s">
        <v>114</v>
      </c>
      <c r="B68" s="17" t="s">
        <v>115</v>
      </c>
      <c r="C68" s="19">
        <v>6237</v>
      </c>
      <c r="E68" s="83">
        <v>6237</v>
      </c>
      <c r="F68"/>
    </row>
    <row r="69" spans="1:6" ht="18">
      <c r="A69" s="22" t="s">
        <v>116</v>
      </c>
      <c r="B69" s="14" t="s">
        <v>117</v>
      </c>
      <c r="C69" s="15">
        <f>C71+C70+C72</f>
        <v>510</v>
      </c>
      <c r="E69" s="81">
        <f>E71+E70+E72</f>
        <v>520</v>
      </c>
      <c r="F69"/>
    </row>
    <row r="70" spans="1:6" ht="39">
      <c r="A70" s="16" t="s">
        <v>118</v>
      </c>
      <c r="B70" s="34" t="s">
        <v>119</v>
      </c>
      <c r="C70" s="19">
        <v>0</v>
      </c>
      <c r="E70" s="83">
        <v>0</v>
      </c>
      <c r="F70"/>
    </row>
    <row r="71" spans="1:6" ht="29.25">
      <c r="A71" s="32" t="s">
        <v>279</v>
      </c>
      <c r="B71" s="17" t="s">
        <v>121</v>
      </c>
      <c r="C71" s="19">
        <v>510</v>
      </c>
      <c r="E71" s="83">
        <v>520</v>
      </c>
      <c r="F71"/>
    </row>
    <row r="72" spans="1:6" ht="29.25">
      <c r="A72" s="16" t="s">
        <v>122</v>
      </c>
      <c r="B72" s="34" t="s">
        <v>123</v>
      </c>
      <c r="C72" s="19">
        <v>0</v>
      </c>
      <c r="E72" s="83">
        <v>0</v>
      </c>
      <c r="F72"/>
    </row>
    <row r="73" spans="1:6">
      <c r="A73" s="13" t="s">
        <v>124</v>
      </c>
      <c r="B73" s="14" t="s">
        <v>125</v>
      </c>
      <c r="C73" s="15">
        <f>C74+C93+C88+C85+C86+C78+C81+C77+C82+C83+C84+C79+C91+C87+C89+C90</f>
        <v>756</v>
      </c>
      <c r="E73" s="81">
        <f>E74+E93+E88+E85+E86+E78+E81+E77+E82+E83+E84+E79+E91+E87+E89+E90</f>
        <v>757</v>
      </c>
      <c r="F73"/>
    </row>
    <row r="74" spans="1:6" ht="19.5">
      <c r="A74" s="16" t="s">
        <v>126</v>
      </c>
      <c r="B74" s="17" t="s">
        <v>127</v>
      </c>
      <c r="C74" s="19">
        <f>C75+C76</f>
        <v>82</v>
      </c>
      <c r="E74" s="83">
        <f>E75+E76</f>
        <v>82</v>
      </c>
      <c r="F74"/>
    </row>
    <row r="75" spans="1:6" ht="39">
      <c r="A75" s="16" t="s">
        <v>128</v>
      </c>
      <c r="B75" s="17" t="s">
        <v>129</v>
      </c>
      <c r="C75" s="19">
        <v>73</v>
      </c>
      <c r="E75" s="83">
        <v>73</v>
      </c>
      <c r="F75"/>
    </row>
    <row r="76" spans="1:6" ht="29.25">
      <c r="A76" s="16" t="s">
        <v>130</v>
      </c>
      <c r="B76" s="17" t="s">
        <v>131</v>
      </c>
      <c r="C76" s="19">
        <v>9</v>
      </c>
      <c r="E76" s="83">
        <v>9</v>
      </c>
      <c r="F76"/>
    </row>
    <row r="77" spans="1:6" ht="39">
      <c r="A77" s="16" t="s">
        <v>132</v>
      </c>
      <c r="B77" s="17" t="s">
        <v>133</v>
      </c>
      <c r="C77" s="19">
        <v>0</v>
      </c>
      <c r="E77" s="83">
        <v>0</v>
      </c>
      <c r="F77"/>
    </row>
    <row r="78" spans="1:6" ht="39">
      <c r="A78" s="16" t="s">
        <v>134</v>
      </c>
      <c r="B78" s="17" t="s">
        <v>135</v>
      </c>
      <c r="C78" s="19">
        <v>60</v>
      </c>
      <c r="E78" s="83">
        <v>60</v>
      </c>
      <c r="F78"/>
    </row>
    <row r="79" spans="1:6" ht="29.25">
      <c r="A79" s="16" t="s">
        <v>136</v>
      </c>
      <c r="B79" s="35" t="s">
        <v>137</v>
      </c>
      <c r="C79" s="19">
        <v>0</v>
      </c>
      <c r="E79" s="83">
        <v>0</v>
      </c>
      <c r="F79"/>
    </row>
    <row r="80" spans="1:6" ht="39">
      <c r="A80" s="16" t="s">
        <v>138</v>
      </c>
      <c r="B80" s="17" t="s">
        <v>139</v>
      </c>
      <c r="C80" s="19">
        <f>C81+C83</f>
        <v>47</v>
      </c>
      <c r="E80" s="83">
        <f>E81+E83</f>
        <v>47</v>
      </c>
      <c r="F80"/>
    </row>
    <row r="81" spans="1:6" ht="19.5">
      <c r="A81" s="16" t="s">
        <v>140</v>
      </c>
      <c r="B81" s="17" t="s">
        <v>141</v>
      </c>
      <c r="C81" s="19">
        <v>37</v>
      </c>
      <c r="E81" s="83">
        <v>37</v>
      </c>
      <c r="F81"/>
    </row>
    <row r="82" spans="1:6" ht="19.5">
      <c r="A82" s="16" t="s">
        <v>142</v>
      </c>
      <c r="B82" s="17" t="s">
        <v>143</v>
      </c>
      <c r="C82" s="19">
        <v>0</v>
      </c>
      <c r="E82" s="83">
        <v>0</v>
      </c>
      <c r="F82"/>
    </row>
    <row r="83" spans="1:6" ht="19.5">
      <c r="A83" s="16" t="s">
        <v>144</v>
      </c>
      <c r="B83" s="17" t="s">
        <v>145</v>
      </c>
      <c r="C83" s="19">
        <v>10</v>
      </c>
      <c r="E83" s="83">
        <v>10</v>
      </c>
      <c r="F83"/>
    </row>
    <row r="84" spans="1:6" ht="19.5">
      <c r="A84" s="16" t="s">
        <v>146</v>
      </c>
      <c r="B84" s="17" t="s">
        <v>147</v>
      </c>
      <c r="C84" s="19">
        <v>0</v>
      </c>
      <c r="E84" s="83">
        <v>0</v>
      </c>
      <c r="F84"/>
    </row>
    <row r="85" spans="1:6" ht="19.5">
      <c r="A85" s="16" t="s">
        <v>148</v>
      </c>
      <c r="B85" s="17" t="s">
        <v>149</v>
      </c>
      <c r="C85" s="19">
        <v>0</v>
      </c>
      <c r="E85" s="83">
        <v>0</v>
      </c>
      <c r="F85"/>
    </row>
    <row r="86" spans="1:6" ht="39">
      <c r="A86" s="16" t="s">
        <v>150</v>
      </c>
      <c r="B86" s="17" t="s">
        <v>280</v>
      </c>
      <c r="C86" s="19">
        <v>92</v>
      </c>
      <c r="E86" s="83">
        <v>92</v>
      </c>
      <c r="F86"/>
    </row>
    <row r="87" spans="1:6" ht="39">
      <c r="A87" s="16" t="s">
        <v>152</v>
      </c>
      <c r="B87" s="17" t="s">
        <v>153</v>
      </c>
      <c r="C87" s="19">
        <v>0</v>
      </c>
      <c r="E87" s="83">
        <v>0</v>
      </c>
      <c r="F87"/>
    </row>
    <row r="88" spans="1:6" ht="19.5">
      <c r="A88" s="16" t="s">
        <v>154</v>
      </c>
      <c r="B88" s="17" t="s">
        <v>155</v>
      </c>
      <c r="C88" s="19">
        <v>12</v>
      </c>
      <c r="E88" s="83">
        <v>12</v>
      </c>
      <c r="F88"/>
    </row>
    <row r="89" spans="1:6" ht="29.25">
      <c r="A89" s="36" t="s">
        <v>156</v>
      </c>
      <c r="B89" s="26" t="s">
        <v>157</v>
      </c>
      <c r="C89" s="19">
        <v>0</v>
      </c>
      <c r="E89" s="83">
        <v>0</v>
      </c>
      <c r="F89"/>
    </row>
    <row r="90" spans="1:6" ht="19.5">
      <c r="A90" s="36" t="s">
        <v>158</v>
      </c>
      <c r="B90" s="26" t="s">
        <v>159</v>
      </c>
      <c r="C90" s="19">
        <v>0</v>
      </c>
      <c r="E90" s="83">
        <v>0</v>
      </c>
      <c r="F90"/>
    </row>
    <row r="91" spans="1:6" ht="39">
      <c r="A91" s="36" t="s">
        <v>160</v>
      </c>
      <c r="B91" s="26" t="s">
        <v>161</v>
      </c>
      <c r="C91" s="19">
        <v>82</v>
      </c>
      <c r="E91" s="83">
        <v>83</v>
      </c>
      <c r="F91"/>
    </row>
    <row r="92" spans="1:6" ht="19.5">
      <c r="A92" s="16" t="s">
        <v>162</v>
      </c>
      <c r="B92" s="17" t="s">
        <v>163</v>
      </c>
      <c r="C92" s="19">
        <f>C93</f>
        <v>381</v>
      </c>
      <c r="E92" s="83">
        <f>E93</f>
        <v>381</v>
      </c>
      <c r="F92"/>
    </row>
    <row r="93" spans="1:6" ht="29.25">
      <c r="A93" s="16" t="s">
        <v>164</v>
      </c>
      <c r="B93" s="17" t="s">
        <v>165</v>
      </c>
      <c r="C93" s="19">
        <v>381</v>
      </c>
      <c r="E93" s="83">
        <v>381</v>
      </c>
      <c r="F93"/>
    </row>
    <row r="94" spans="1:6">
      <c r="A94" s="22" t="s">
        <v>166</v>
      </c>
      <c r="B94" s="14" t="s">
        <v>167</v>
      </c>
      <c r="C94" s="15">
        <f>C96+C95</f>
        <v>0</v>
      </c>
      <c r="E94" s="81">
        <f>E96+E95</f>
        <v>0</v>
      </c>
      <c r="F94"/>
    </row>
    <row r="95" spans="1:6" s="37" customFormat="1">
      <c r="A95" s="16" t="s">
        <v>168</v>
      </c>
      <c r="B95" s="26" t="s">
        <v>169</v>
      </c>
      <c r="C95" s="18">
        <v>0</v>
      </c>
      <c r="E95" s="82">
        <v>0</v>
      </c>
      <c r="F95"/>
    </row>
    <row r="96" spans="1:6">
      <c r="A96" s="16" t="s">
        <v>170</v>
      </c>
      <c r="B96" s="17" t="s">
        <v>171</v>
      </c>
      <c r="C96" s="19">
        <f>C97</f>
        <v>0</v>
      </c>
      <c r="E96" s="83">
        <f>E97</f>
        <v>0</v>
      </c>
      <c r="F96"/>
    </row>
    <row r="97" spans="1:6" ht="19.5">
      <c r="A97" s="16" t="s">
        <v>172</v>
      </c>
      <c r="B97" s="17" t="s">
        <v>173</v>
      </c>
      <c r="C97" s="19">
        <v>0</v>
      </c>
      <c r="E97" s="83">
        <v>0</v>
      </c>
      <c r="F97"/>
    </row>
    <row r="98" spans="1:6">
      <c r="A98" s="22" t="s">
        <v>174</v>
      </c>
      <c r="B98" s="30" t="s">
        <v>175</v>
      </c>
      <c r="C98" s="15">
        <f>C99+C139+C141</f>
        <v>499348.30000000005</v>
      </c>
      <c r="E98" s="81">
        <f>E99+E139+E141</f>
        <v>489704.2</v>
      </c>
      <c r="F98"/>
    </row>
    <row r="99" spans="1:6" ht="18">
      <c r="A99" s="22" t="s">
        <v>176</v>
      </c>
      <c r="B99" s="30" t="s">
        <v>177</v>
      </c>
      <c r="C99" s="15">
        <f>C100+C105+C120+C134</f>
        <v>499348.30000000005</v>
      </c>
      <c r="E99" s="81">
        <f>E100+E105+E120+E134</f>
        <v>489704.2</v>
      </c>
      <c r="F99"/>
    </row>
    <row r="100" spans="1:6" ht="18">
      <c r="A100" s="22" t="s">
        <v>178</v>
      </c>
      <c r="B100" s="30" t="s">
        <v>179</v>
      </c>
      <c r="C100" s="15">
        <f>C101+C104</f>
        <v>73950.5</v>
      </c>
      <c r="E100" s="81">
        <f>E101+E104</f>
        <v>75250.600000000006</v>
      </c>
      <c r="F100"/>
    </row>
    <row r="101" spans="1:6">
      <c r="A101" s="16" t="s">
        <v>180</v>
      </c>
      <c r="B101" s="17" t="s">
        <v>181</v>
      </c>
      <c r="C101" s="19">
        <f>C102</f>
        <v>73950.5</v>
      </c>
      <c r="E101" s="83">
        <f>E102</f>
        <v>75250.600000000006</v>
      </c>
      <c r="F101"/>
    </row>
    <row r="102" spans="1:6" ht="19.5">
      <c r="A102" s="16" t="s">
        <v>182</v>
      </c>
      <c r="B102" s="17" t="s">
        <v>183</v>
      </c>
      <c r="C102" s="19">
        <v>73950.5</v>
      </c>
      <c r="E102" s="83">
        <v>75250.600000000006</v>
      </c>
      <c r="F102"/>
    </row>
    <row r="103" spans="1:6" ht="19.5">
      <c r="A103" s="16" t="s">
        <v>184</v>
      </c>
      <c r="B103" s="17" t="s">
        <v>185</v>
      </c>
      <c r="C103" s="19"/>
      <c r="E103" s="83"/>
      <c r="F103"/>
    </row>
    <row r="104" spans="1:6" ht="19.5">
      <c r="A104" s="16" t="s">
        <v>186</v>
      </c>
      <c r="B104" s="17" t="s">
        <v>187</v>
      </c>
      <c r="C104" s="19">
        <v>0</v>
      </c>
      <c r="E104" s="83">
        <v>0</v>
      </c>
      <c r="F104"/>
    </row>
    <row r="105" spans="1:6" ht="18.75" customHeight="1">
      <c r="A105" s="22" t="s">
        <v>188</v>
      </c>
      <c r="B105" s="30" t="s">
        <v>189</v>
      </c>
      <c r="C105" s="33">
        <f>C113+C118+C115+C111+C108+C117+C106+C107+C116</f>
        <v>113410.99999999999</v>
      </c>
      <c r="E105" s="84">
        <f>E113+E118+E115+E111+E108+E117+E106+E107+E116</f>
        <v>102464.6</v>
      </c>
      <c r="F105"/>
    </row>
    <row r="106" spans="1:6" ht="19.5" hidden="1">
      <c r="A106" s="16" t="s">
        <v>190</v>
      </c>
      <c r="B106" s="26" t="s">
        <v>191</v>
      </c>
      <c r="C106" s="18">
        <v>0</v>
      </c>
      <c r="E106" s="82">
        <v>0</v>
      </c>
      <c r="F106"/>
    </row>
    <row r="107" spans="1:6" ht="19.5" hidden="1">
      <c r="A107" s="16" t="s">
        <v>281</v>
      </c>
      <c r="B107" s="26" t="s">
        <v>193</v>
      </c>
      <c r="C107" s="18">
        <v>0</v>
      </c>
      <c r="E107" s="82">
        <v>0</v>
      </c>
      <c r="F107"/>
    </row>
    <row r="108" spans="1:6" ht="19.5">
      <c r="A108" s="16" t="s">
        <v>282</v>
      </c>
      <c r="B108" s="17" t="s">
        <v>283</v>
      </c>
      <c r="C108" s="19">
        <v>0</v>
      </c>
      <c r="E108" s="83">
        <v>0</v>
      </c>
      <c r="F108"/>
    </row>
    <row r="109" spans="1:6" ht="19.5">
      <c r="A109" s="16" t="s">
        <v>196</v>
      </c>
      <c r="B109" s="17" t="s">
        <v>197</v>
      </c>
      <c r="C109" s="19">
        <f>C110</f>
        <v>0</v>
      </c>
      <c r="E109" s="83">
        <f>E110</f>
        <v>0</v>
      </c>
      <c r="F109"/>
    </row>
    <row r="110" spans="1:6" ht="27.75" customHeight="1">
      <c r="A110" s="85" t="s">
        <v>198</v>
      </c>
      <c r="B110" s="17" t="s">
        <v>199</v>
      </c>
      <c r="C110" s="19">
        <v>0</v>
      </c>
      <c r="E110" s="83">
        <v>0</v>
      </c>
      <c r="F110"/>
    </row>
    <row r="111" spans="1:6" ht="29.25" hidden="1" customHeight="1">
      <c r="A111" s="16" t="s">
        <v>200</v>
      </c>
      <c r="B111" s="17" t="s">
        <v>201</v>
      </c>
      <c r="C111" s="19">
        <v>0</v>
      </c>
      <c r="E111" s="83">
        <v>0</v>
      </c>
      <c r="F111"/>
    </row>
    <row r="112" spans="1:6" ht="29.25" hidden="1" customHeight="1">
      <c r="A112" s="16" t="s">
        <v>202</v>
      </c>
      <c r="B112" s="17" t="s">
        <v>201</v>
      </c>
      <c r="C112" s="19">
        <v>0</v>
      </c>
      <c r="E112" s="83">
        <v>0</v>
      </c>
      <c r="F112"/>
    </row>
    <row r="113" spans="1:6" ht="29.25" hidden="1" customHeight="1">
      <c r="A113" s="16" t="s">
        <v>203</v>
      </c>
      <c r="B113" s="17" t="s">
        <v>204</v>
      </c>
      <c r="C113" s="19">
        <f>C114</f>
        <v>0</v>
      </c>
      <c r="E113" s="83">
        <f>E114</f>
        <v>0</v>
      </c>
      <c r="F113"/>
    </row>
    <row r="114" spans="1:6" ht="29.25" hidden="1" customHeight="1">
      <c r="A114" s="16" t="s">
        <v>205</v>
      </c>
      <c r="B114" s="17" t="s">
        <v>206</v>
      </c>
      <c r="C114" s="19">
        <v>0</v>
      </c>
      <c r="E114" s="83">
        <v>0</v>
      </c>
      <c r="F114"/>
    </row>
    <row r="115" spans="1:6" ht="32.25" customHeight="1">
      <c r="A115" s="85" t="s">
        <v>207</v>
      </c>
      <c r="B115" s="17" t="s">
        <v>208</v>
      </c>
      <c r="C115" s="19">
        <v>0</v>
      </c>
      <c r="E115" s="83">
        <v>0</v>
      </c>
      <c r="F115"/>
    </row>
    <row r="116" spans="1:6" ht="2.25" hidden="1" customHeight="1">
      <c r="A116" s="16" t="s">
        <v>209</v>
      </c>
      <c r="B116" s="17" t="s">
        <v>210</v>
      </c>
      <c r="C116" s="19">
        <v>0</v>
      </c>
      <c r="E116" s="83">
        <v>0</v>
      </c>
      <c r="F116"/>
    </row>
    <row r="117" spans="1:6" ht="29.25" hidden="1">
      <c r="A117" s="16" t="s">
        <v>284</v>
      </c>
      <c r="B117" s="17" t="s">
        <v>285</v>
      </c>
      <c r="C117" s="19">
        <v>0</v>
      </c>
      <c r="E117" s="83">
        <v>0</v>
      </c>
      <c r="F117"/>
    </row>
    <row r="118" spans="1:6">
      <c r="A118" s="16" t="s">
        <v>213</v>
      </c>
      <c r="B118" s="17" t="s">
        <v>214</v>
      </c>
      <c r="C118" s="19">
        <f>C119</f>
        <v>113410.99999999999</v>
      </c>
      <c r="E118" s="83">
        <f>E119</f>
        <v>102464.6</v>
      </c>
      <c r="F118"/>
    </row>
    <row r="119" spans="1:6">
      <c r="A119" s="16" t="s">
        <v>215</v>
      </c>
      <c r="B119" s="17" t="s">
        <v>216</v>
      </c>
      <c r="C119" s="19">
        <f>25522.7+87888.3+61414.3-61414.3</f>
        <v>113410.99999999999</v>
      </c>
      <c r="E119" s="83">
        <f>25575.6+76889</f>
        <v>102464.6</v>
      </c>
      <c r="F119"/>
    </row>
    <row r="120" spans="1:6" ht="18">
      <c r="A120" s="22" t="s">
        <v>217</v>
      </c>
      <c r="B120" s="30" t="s">
        <v>218</v>
      </c>
      <c r="C120" s="33">
        <f>C125+C127+C132+C129+C123+C131+C122+C121</f>
        <v>311467.90000000002</v>
      </c>
      <c r="E120" s="84">
        <f>E125+E127+E132+E129+E123+E131+E122+E121</f>
        <v>311470.09999999998</v>
      </c>
      <c r="F120"/>
    </row>
    <row r="121" spans="1:6" ht="0.75" customHeight="1">
      <c r="A121" s="16" t="s">
        <v>219</v>
      </c>
      <c r="B121" s="26" t="s">
        <v>220</v>
      </c>
      <c r="C121" s="18">
        <v>0</v>
      </c>
      <c r="E121" s="82">
        <v>0</v>
      </c>
      <c r="F121"/>
    </row>
    <row r="122" spans="1:6" ht="39">
      <c r="A122" s="16" t="s">
        <v>221</v>
      </c>
      <c r="B122" s="26" t="s">
        <v>286</v>
      </c>
      <c r="C122" s="18">
        <v>4.4000000000000004</v>
      </c>
      <c r="E122" s="82">
        <v>6.6</v>
      </c>
      <c r="F122"/>
    </row>
    <row r="123" spans="1:6" ht="1.5" hidden="1" customHeight="1">
      <c r="A123" s="16" t="s">
        <v>223</v>
      </c>
      <c r="B123" s="17" t="s">
        <v>224</v>
      </c>
      <c r="C123" s="19">
        <f>C124</f>
        <v>0</v>
      </c>
      <c r="E123" s="83">
        <f>E124</f>
        <v>0</v>
      </c>
      <c r="F123"/>
    </row>
    <row r="124" spans="1:6" ht="19.5" hidden="1">
      <c r="A124" s="39" t="s">
        <v>225</v>
      </c>
      <c r="B124" s="17" t="s">
        <v>226</v>
      </c>
      <c r="C124" s="19">
        <v>0</v>
      </c>
      <c r="E124" s="83">
        <v>0</v>
      </c>
      <c r="F124"/>
    </row>
    <row r="125" spans="1:6" ht="29.25">
      <c r="A125" s="16" t="s">
        <v>227</v>
      </c>
      <c r="B125" s="17" t="s">
        <v>228</v>
      </c>
      <c r="C125" s="19">
        <f>C126</f>
        <v>1260.4000000000001</v>
      </c>
      <c r="E125" s="83">
        <f>E126</f>
        <v>1260.4000000000001</v>
      </c>
      <c r="F125"/>
    </row>
    <row r="126" spans="1:6" ht="29.25">
      <c r="A126" s="39" t="s">
        <v>229</v>
      </c>
      <c r="B126" s="17" t="s">
        <v>230</v>
      </c>
      <c r="C126" s="19">
        <v>1260.4000000000001</v>
      </c>
      <c r="E126" s="86">
        <v>1260.4000000000001</v>
      </c>
      <c r="F126"/>
    </row>
    <row r="127" spans="1:6" ht="19.5">
      <c r="A127" s="16" t="s">
        <v>231</v>
      </c>
      <c r="B127" s="17" t="s">
        <v>232</v>
      </c>
      <c r="C127" s="19">
        <f>C128</f>
        <v>13431.4</v>
      </c>
      <c r="E127" s="83">
        <f>E128</f>
        <v>13431.4</v>
      </c>
      <c r="F127"/>
    </row>
    <row r="128" spans="1:6" ht="20.25" customHeight="1">
      <c r="A128" s="16" t="s">
        <v>233</v>
      </c>
      <c r="B128" s="17" t="s">
        <v>234</v>
      </c>
      <c r="C128" s="19">
        <v>13431.4</v>
      </c>
      <c r="E128" s="83">
        <v>13431.4</v>
      </c>
      <c r="F128"/>
    </row>
    <row r="129" spans="1:48" ht="39" hidden="1">
      <c r="A129" s="16" t="s">
        <v>235</v>
      </c>
      <c r="B129" s="17" t="s">
        <v>236</v>
      </c>
      <c r="C129" s="19">
        <f>C130</f>
        <v>0</v>
      </c>
      <c r="E129" s="83">
        <f>E130</f>
        <v>0</v>
      </c>
      <c r="F129"/>
    </row>
    <row r="130" spans="1:48" ht="39" hidden="1">
      <c r="A130" s="16" t="s">
        <v>237</v>
      </c>
      <c r="B130" s="17" t="s">
        <v>238</v>
      </c>
      <c r="C130" s="19">
        <v>0</v>
      </c>
      <c r="E130" s="83">
        <v>0</v>
      </c>
      <c r="F130"/>
    </row>
    <row r="131" spans="1:48" ht="19.5" hidden="1">
      <c r="A131" s="16" t="s">
        <v>239</v>
      </c>
      <c r="B131" s="17" t="s">
        <v>240</v>
      </c>
      <c r="C131" s="19">
        <v>0</v>
      </c>
      <c r="E131" s="83">
        <v>0</v>
      </c>
      <c r="F131"/>
    </row>
    <row r="132" spans="1:48">
      <c r="A132" s="16" t="s">
        <v>241</v>
      </c>
      <c r="B132" s="17" t="s">
        <v>242</v>
      </c>
      <c r="C132" s="19">
        <f>C133</f>
        <v>296771.7</v>
      </c>
      <c r="E132" s="83">
        <f>E133</f>
        <v>296771.7</v>
      </c>
      <c r="F132"/>
    </row>
    <row r="133" spans="1:48">
      <c r="A133" s="16" t="s">
        <v>243</v>
      </c>
      <c r="B133" s="17" t="s">
        <v>244</v>
      </c>
      <c r="C133" s="19">
        <f>296771.7</f>
        <v>296771.7</v>
      </c>
      <c r="E133" s="83">
        <v>296771.7</v>
      </c>
      <c r="F133"/>
    </row>
    <row r="134" spans="1:48">
      <c r="A134" s="13" t="s">
        <v>287</v>
      </c>
      <c r="B134" s="14" t="s">
        <v>246</v>
      </c>
      <c r="C134" s="15">
        <f>SUM(C135:C138)</f>
        <v>518.9</v>
      </c>
      <c r="E134" s="81">
        <f>SUM(E135:E138)</f>
        <v>518.9</v>
      </c>
      <c r="F134"/>
    </row>
    <row r="135" spans="1:48" ht="39">
      <c r="A135" s="40" t="s">
        <v>247</v>
      </c>
      <c r="B135" s="34" t="s">
        <v>248</v>
      </c>
      <c r="C135" s="18">
        <v>518.9</v>
      </c>
      <c r="E135" s="82">
        <v>518.9</v>
      </c>
      <c r="F135"/>
    </row>
    <row r="136" spans="1:48" ht="18.75" customHeight="1">
      <c r="A136" s="16" t="s">
        <v>249</v>
      </c>
      <c r="B136" s="17" t="s">
        <v>250</v>
      </c>
      <c r="C136" s="19">
        <v>0</v>
      </c>
      <c r="E136" s="83">
        <v>0</v>
      </c>
      <c r="F136"/>
    </row>
    <row r="137" spans="1:48" ht="41.25" hidden="1" customHeight="1">
      <c r="A137" s="16" t="s">
        <v>288</v>
      </c>
      <c r="B137" s="17" t="s">
        <v>252</v>
      </c>
      <c r="C137" s="19">
        <v>0</v>
      </c>
      <c r="E137" s="83">
        <v>0</v>
      </c>
      <c r="F137"/>
    </row>
    <row r="138" spans="1:48">
      <c r="A138" s="16" t="s">
        <v>253</v>
      </c>
      <c r="B138" s="17" t="s">
        <v>254</v>
      </c>
      <c r="C138" s="19"/>
      <c r="E138" s="83"/>
      <c r="F138"/>
    </row>
    <row r="139" spans="1:48">
      <c r="A139" s="13" t="s">
        <v>255</v>
      </c>
      <c r="B139" s="14" t="s">
        <v>256</v>
      </c>
      <c r="C139" s="33">
        <f>C140</f>
        <v>0</v>
      </c>
      <c r="D139" s="41"/>
      <c r="E139" s="84">
        <f>E140</f>
        <v>0</v>
      </c>
      <c r="F139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</row>
    <row r="140" spans="1:48" ht="19.5">
      <c r="A140" s="16" t="s">
        <v>257</v>
      </c>
      <c r="B140" s="17" t="s">
        <v>258</v>
      </c>
      <c r="C140" s="19">
        <v>0</v>
      </c>
      <c r="D140" s="41"/>
      <c r="E140" s="83">
        <v>0</v>
      </c>
      <c r="F140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</row>
    <row r="141" spans="1:48" s="42" customFormat="1" ht="18">
      <c r="A141" s="22" t="s">
        <v>259</v>
      </c>
      <c r="B141" s="30" t="s">
        <v>260</v>
      </c>
      <c r="C141" s="33">
        <f>C142</f>
        <v>0</v>
      </c>
      <c r="D141" s="41"/>
      <c r="E141" s="84">
        <f>E142</f>
        <v>0</v>
      </c>
      <c r="F1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</row>
    <row r="142" spans="1:48" s="42" customFormat="1" ht="29.25">
      <c r="A142" s="16" t="s">
        <v>261</v>
      </c>
      <c r="B142" s="26" t="s">
        <v>262</v>
      </c>
      <c r="C142" s="19"/>
      <c r="D142" s="41"/>
      <c r="E142" s="83"/>
      <c r="F142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</row>
    <row r="143" spans="1:48" ht="15.75" thickBot="1">
      <c r="A143" s="43" t="s">
        <v>263</v>
      </c>
      <c r="B143" s="44"/>
      <c r="C143" s="45">
        <f>C9+C98</f>
        <v>561377.10000000009</v>
      </c>
      <c r="D143" s="41"/>
      <c r="E143" s="87">
        <f>E9+E98</f>
        <v>551970.6</v>
      </c>
      <c r="F143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</row>
    <row r="144" spans="1:48" ht="13.5" thickBot="1">
      <c r="A144" s="46"/>
      <c r="B144" s="47" t="s">
        <v>264</v>
      </c>
      <c r="C144" s="48">
        <f>C9</f>
        <v>62028.800000000003</v>
      </c>
      <c r="E144" s="88">
        <f>E9</f>
        <v>62266.399999999994</v>
      </c>
      <c r="F144"/>
    </row>
    <row r="145" spans="1:2" ht="12.75" customHeight="1">
      <c r="A145" s="49"/>
      <c r="B145" s="50"/>
    </row>
    <row r="146" spans="1:2" ht="12.75" customHeight="1">
      <c r="A146" s="51"/>
      <c r="B146" s="52"/>
    </row>
    <row r="147" spans="1:2" ht="12.75" customHeight="1">
      <c r="A147" s="53"/>
      <c r="B147" s="52"/>
    </row>
    <row r="148" spans="1:2" ht="12" customHeight="1">
      <c r="A148" s="54"/>
      <c r="B148" s="52"/>
    </row>
    <row r="149" spans="1:2" ht="14.25" customHeight="1">
      <c r="B149" s="55"/>
    </row>
    <row r="150" spans="1:2">
      <c r="A150" s="3"/>
      <c r="B150" s="55"/>
    </row>
    <row r="151" spans="1:2">
      <c r="B151" s="55"/>
    </row>
    <row r="152" spans="1:2">
      <c r="A152" s="3"/>
      <c r="B152" s="56"/>
    </row>
    <row r="153" spans="1:2">
      <c r="A153" s="57"/>
      <c r="B153" s="58"/>
    </row>
    <row r="154" spans="1:2">
      <c r="A154" s="58"/>
      <c r="B154" s="58"/>
    </row>
    <row r="155" spans="1:2">
      <c r="A155" s="58"/>
      <c r="B155" s="58"/>
    </row>
    <row r="156" spans="1:2">
      <c r="A156" s="59"/>
      <c r="B156" s="59"/>
    </row>
  </sheetData>
  <mergeCells count="5">
    <mergeCell ref="A5:F5"/>
    <mergeCell ref="B1:F1"/>
    <mergeCell ref="B2:F2"/>
    <mergeCell ref="B3:F3"/>
    <mergeCell ref="B4:F4"/>
  </mergeCells>
  <phoneticPr fontId="0" type="noConversion"/>
  <printOptions horizontalCentered="1"/>
  <pageMargins left="0.78740157480314965" right="0.39370078740157483" top="0.59055118110236227" bottom="0.39370078740157483" header="0.51181102362204722" footer="0.51181102362204722"/>
  <pageSetup paperSize="9" scale="83" fitToHeight="3" orientation="portrait" r:id="rId1"/>
  <headerFooter alignWithMargins="0"/>
  <rowBreaks count="3" manualBreakCount="3">
    <brk id="55" max="5" man="1"/>
    <brk id="92" max="5" man="1"/>
    <brk id="10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прил.2</vt:lpstr>
      <vt:lpstr>прил.3</vt:lpstr>
      <vt:lpstr>прил.2!Заголовки_для_печати</vt:lpstr>
      <vt:lpstr>прил.3!Заголовки_для_печати</vt:lpstr>
      <vt:lpstr>прил.3!Область_печати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Администратор</cp:lastModifiedBy>
  <cp:lastPrinted>2018-10-22T03:44:21Z</cp:lastPrinted>
  <dcterms:created xsi:type="dcterms:W3CDTF">2018-06-19T01:53:06Z</dcterms:created>
  <dcterms:modified xsi:type="dcterms:W3CDTF">2018-10-22T03:44:48Z</dcterms:modified>
</cp:coreProperties>
</file>